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C24" i="8" l="1"/>
  <c r="E22" i="8" l="1"/>
  <c r="C12" i="10" l="1"/>
  <c r="C13" i="10" s="1"/>
  <c r="M114" i="8"/>
  <c r="L114" i="8"/>
  <c r="K114" i="8"/>
  <c r="A112" i="8"/>
  <c r="A113" i="8" s="1"/>
  <c r="N114" i="8"/>
  <c r="N48" i="8"/>
  <c r="E40" i="8"/>
  <c r="F138" i="8" l="1"/>
  <c r="D148" i="8" s="1"/>
  <c r="E147" i="8" l="1"/>
  <c r="M48" i="8" l="1"/>
  <c r="C54" i="8" s="1"/>
  <c r="L48" i="8"/>
  <c r="K48" i="8"/>
  <c r="C53" i="8" s="1"/>
</calcChain>
</file>

<file path=xl/sharedStrings.xml><?xml version="1.0" encoding="utf-8"?>
<sst xmlns="http://schemas.openxmlformats.org/spreadsheetml/2006/main" count="629" uniqueCount="247">
  <si>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</si>
  <si>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</si>
  <si>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</si>
  <si>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</si>
  <si>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</si>
  <si>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</si>
  <si>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</si>
  <si>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</si>
  <si>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</si>
  <si>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</si>
  <si>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</si>
  <si>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</si>
  <si>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</si>
  <si>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</si>
  <si>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</si>
  <si>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</si>
  <si>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</si>
  <si>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</si>
  <si>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</si>
  <si>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</si>
  <si>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</si>
  <si>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</si>
  <si>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</si>
  <si>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</si>
  <si>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</si>
  <si>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</si>
  <si>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</si>
  <si>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</si>
  <si>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</si>
  <si>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</si>
  <si>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</si>
  <si>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</si>
  <si>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</si>
  <si>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</si>
  <si>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</si>
  <si>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</si>
  <si>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</si>
  <si>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</si>
  <si>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</si>
  <si>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</si>
  <si>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</si>
  <si>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</si>
  <si>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</si>
  <si>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</si>
  <si>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</si>
  <si>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</si>
  <si>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</si>
  <si>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</si>
  <si>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</si>
  <si>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</si>
  <si>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</si>
  <si>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</si>
  <si>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</si>
  <si>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</si>
  <si>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</si>
  <si>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</si>
  <si>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</si>
  <si>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</si>
  <si>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</si>
  <si>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</si>
  <si>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</si>
  <si>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</si>
  <si>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</si>
  <si>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</si>
  <si>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</si>
  <si>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</si>
  <si>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</si>
  <si>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</si>
  <si>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</si>
  <si>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</si>
  <si>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</si>
  <si>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</si>
  <si>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</si>
  <si>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</si>
  <si>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</si>
  <si>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</si>
  <si>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</si>
  <si>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</si>
  <si>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</si>
  <si>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</si>
  <si>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</si>
  <si>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</si>
  <si>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</si>
  <si>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</si>
  <si>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</si>
  <si>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</si>
  <si>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</si>
  <si>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</si>
  <si>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</si>
  <si>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</si>
  <si>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</si>
  <si>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</si>
  <si>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</si>
  <si>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</si>
  <si>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</si>
  <si>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</si>
  <si>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</si>
  <si>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</si>
  <si>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</si>
  <si>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</si>
  <si>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</si>
  <si>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</si>
  <si>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</si>
  <si>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</si>
  <si>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</si>
  <si>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</si>
  <si>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</si>
  <si>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</si>
  <si>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</si>
  <si>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</si>
  <si>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</si>
  <si>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</si>
  <si>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</si>
  <si>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</si>
  <si>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</si>
  <si>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</si>
  <si>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</si>
  <si>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</si>
  <si>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</si>
  <si>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</si>
  <si>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</si>
  <si>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</si>
  <si>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</si>
  <si>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</si>
  <si>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</si>
  <si>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</si>
  <si>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</si>
  <si>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</si>
  <si>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</si>
  <si>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</si>
  <si>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</si>
  <si>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</si>
  <si>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</si>
  <si>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</si>
  <si>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</si>
  <si>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</si>
  <si>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</si>
  <si>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</si>
  <si>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</si>
  <si>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</si>
  <si>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</si>
  <si>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</si>
  <si>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</si>
  <si>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</si>
  <si>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</si>
  <si>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</si>
  <si>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</si>
  <si>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</si>
  <si>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</si>
  <si>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</si>
  <si>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</si>
  <si>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</si>
  <si>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</si>
  <si>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</si>
  <si>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</si>
  <si>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PARA EL DESARROLLO INTEGRAL DE COLOMBIA - CDIC</t>
  </si>
  <si>
    <t xml:space="preserve"> </t>
  </si>
  <si>
    <t>N/A</t>
  </si>
  <si>
    <t>X</t>
  </si>
  <si>
    <t>FUNDACIÓN PRO DESARROLLO ECONÓMICO - POLÍTICO Y SOCIAL DE COLOMBIA (FUNDESCOL)</t>
  </si>
  <si>
    <t>CORPORACION PARA EL DESARROLLO INTEGRAL DEL MAGDALENA - CDIC</t>
  </si>
  <si>
    <t>MODALIDAD FAMILIAR</t>
  </si>
  <si>
    <t>NO APLICA</t>
  </si>
  <si>
    <t>CUMPLIMIENTO SERVICIOS PÚBLICOS BÁSICOS SEGÚN FORMATO 11 SI/NO</t>
  </si>
  <si>
    <t>SE ENCUENTRA DENTRO DE UN KM DE DISTANCIA DE LA UBICACIÓN ACTUAL DE LOS BENEFICIARIOS SI/NO</t>
  </si>
  <si>
    <t>COORDINADOR</t>
  </si>
  <si>
    <t xml:space="preserve">SI CUMPLE </t>
  </si>
  <si>
    <t xml:space="preserve">SI </t>
  </si>
  <si>
    <t xml:space="preserve">CORPORACION PARA EL DESARROLLO INTEGRAL DE COLOMBIA </t>
  </si>
  <si>
    <t>UNIVERSIDAD COOPERATIVA DE COLOMBIA</t>
  </si>
  <si>
    <t>UNIVERSIDAD DEL MAGDALENA</t>
  </si>
  <si>
    <t>CORPORACIÓN PARA EL DESARROLLO INTEGRAL DE COLOMBIA CDIC</t>
  </si>
  <si>
    <t>FUNDACIÓN AMBIENTALISTA PLANETA AZUL</t>
  </si>
  <si>
    <t xml:space="preserve">COORDINADOR GENERAL DEL PROYECTO </t>
  </si>
  <si>
    <t>SI CUMPLE</t>
  </si>
  <si>
    <t>PROFESIONAL DE APOYO PEDAGOGICO</t>
  </si>
  <si>
    <t>UNIVERSIDAD DE PAMPLONA</t>
  </si>
  <si>
    <t xml:space="preserve">FINANCIERO </t>
  </si>
  <si>
    <t>CONTADOR PUBLICO</t>
  </si>
  <si>
    <t>F - 043-2010</t>
  </si>
  <si>
    <t xml:space="preserve">    NOTA ACLARATORIA DE FOLIO 079 DONDE SE COMPRUEBA EN CAMARA DE COMERCIO EL CAMBIO DE LA RAZÓN SOCIAL DE LA ENTIDAD, QUE EN LA ACTUALIDAD APARECE CON EL MISMO NIT</t>
  </si>
  <si>
    <t>FPA - 071-2012</t>
  </si>
  <si>
    <t>21</t>
  </si>
  <si>
    <t>PLATO</t>
  </si>
  <si>
    <t xml:space="preserve">CDI SIN ARRIENDO </t>
  </si>
  <si>
    <t>1/168</t>
  </si>
  <si>
    <t>JORGE ALEJANDRO BELLO TOUS</t>
  </si>
  <si>
    <t>ABOGADA</t>
  </si>
  <si>
    <t xml:space="preserve">UNIVERSIADAD SIMÓN BOLÍVAR </t>
  </si>
  <si>
    <t xml:space="preserve">SECRETARIA DE CONCEJO MUNICIPAL DE SAN ONOFRE (SUCRE) </t>
  </si>
  <si>
    <t>DE 01/03/2008 HASTA 28/02/2012</t>
  </si>
  <si>
    <t>2/698</t>
  </si>
  <si>
    <t xml:space="preserve">ERNESTO JOSE CRISPIN ARIAS </t>
  </si>
  <si>
    <t>ADMINISTRADOR DE EMPRESAS</t>
  </si>
  <si>
    <t>DE 01/01/2013 HASTA 02/01/2014</t>
  </si>
  <si>
    <t>RICARDO JONAS VALIENTE DACONTE</t>
  </si>
  <si>
    <t>LICENCIADO EN BIOLOGIA Y QUIMICA</t>
  </si>
  <si>
    <t>UNIVERSIDAD TECNOLOGICA DEL MAGDALENA</t>
  </si>
  <si>
    <t>ABOGADO</t>
  </si>
  <si>
    <t>MICHELLE AGUIRRE ESCAFF</t>
  </si>
  <si>
    <t>PSICOLOGA</t>
  </si>
  <si>
    <t>ERIKA RAQUEL DE HOZ PERTUZ</t>
  </si>
  <si>
    <t xml:space="preserve">LICENCIADA EN PSICOPEGAGOGIA </t>
  </si>
  <si>
    <t>CORPORACION UNICOSTA</t>
  </si>
  <si>
    <t>INSTITUTO ARIANO</t>
  </si>
  <si>
    <t>DE  01/02/1997 HASTA 30/11/2000</t>
  </si>
  <si>
    <t>HADER RAFARL OROZCO BERMUDEZ</t>
  </si>
  <si>
    <t>UNIVERSIDAD METROPOLITANA DE BARRANQUILLA</t>
  </si>
  <si>
    <t>COPERATIVA DE TRABAJOS ASOCIADOS FENIX</t>
  </si>
  <si>
    <t>DE 26/05/2006 HASTA 28/02/2011</t>
  </si>
  <si>
    <t>DIANA MARGARITA PUPO GARCIA</t>
  </si>
  <si>
    <t>CARLOS ALBERTO LINERO ACOSTA</t>
  </si>
  <si>
    <t>COLEGIO DIOCESANO SANJOSE -  INSTITUTO DEL CORAZÓN SANTA MARTA</t>
  </si>
  <si>
    <t>DE 01/02/2011 HASTA 30/05/2011 - 01/08/2011 HASTA 25/11/2011</t>
  </si>
  <si>
    <t>CONSEJO NORUEGO PARA REFUNGIADOS NRC</t>
  </si>
  <si>
    <t>DE08/02 2008 HASTA 30/05/2008</t>
  </si>
  <si>
    <t>1/698</t>
  </si>
  <si>
    <t>GIOMAR LILIANA GUTIERREZ SANCHEZ</t>
  </si>
  <si>
    <t>UNIVERSIDAD SANTO TOMAS</t>
  </si>
  <si>
    <t>DE 01/01/2012HASTA 04/02/2014</t>
  </si>
  <si>
    <t>JEISON DAVID OROZCO OROZCO</t>
  </si>
  <si>
    <t xml:space="preserve">LICENCIADO EN EDUCAIÓN BASICA CON ENFASIS EN HUMANIDADES:  LENGUA CASTELLANA </t>
  </si>
  <si>
    <t>LICENCIADA EN ARTES PLASTICAS</t>
  </si>
  <si>
    <t>DE 01/01/2012 HASTA 04/02/2014</t>
  </si>
  <si>
    <t xml:space="preserve"> UNIVERSIDD DEL MAGDALENA   </t>
  </si>
  <si>
    <t>JOSE EDUARDO VILORIA LOPEZ</t>
  </si>
  <si>
    <t>LICENCIADO EN LENGUA CASTELLANA Y COMUNICACIÓN</t>
  </si>
  <si>
    <t>DE 08/2009 HASTA 12/2011</t>
  </si>
  <si>
    <t>CARLOS ANDRES MARIÑO RODRIGUEZ</t>
  </si>
  <si>
    <t>UNIVERSIDAD POPULAR DEL CESAR</t>
  </si>
  <si>
    <t>152704T</t>
  </si>
  <si>
    <t>DE 03/01/2012  HASTA 04/02/2014</t>
  </si>
  <si>
    <t>EN CASO DE SER ADJUDICADO LA PROPUESTA TECNICA DEBERA ACOGERSE A LO ESTIPULADO EN EL NUMERAL 3.23 DEL PLIEGO DE CONDICIONES</t>
  </si>
  <si>
    <t>SUBSANAR SEGÚN NUMERAL 3,21,1 NOTA 2  APORTAR LA CERTIFICACION CON SUS RESPECTIVAS FUNCIONES FOLIO 139</t>
  </si>
  <si>
    <t>SUBSANAR SEGÚN NUMERAL 3,21,1 NOTA 2  APORTAR LA CERTIFICACION CON SUS RESPECTIVAS FUNCIONES FOLIO 182</t>
  </si>
  <si>
    <t>SUBSANAR SEGÚN NUMERAL 3,21,1 NOTA 2  APORTAR LA CERTIFICACION CON SUS RESPECTIVAS FUNCIONES FOLIO 196</t>
  </si>
  <si>
    <t>SUBSANAR SEGÚN NUMERAL 3,21,1 NOTA 2  APORTAR LA CERTIFICACION CON SUS RESPECTIVAS FUNCIONES FOLIO 249 Y 250</t>
  </si>
  <si>
    <t>PSICOLOGO</t>
  </si>
  <si>
    <t xml:space="preserve">NO SE REALIZA PUNTUACION YA QUE SE PRESENTO EN OTRA PROPUESTA </t>
  </si>
  <si>
    <t>MADELEYN BAYUELO VEGA</t>
  </si>
  <si>
    <t xml:space="preserve">EL PROPONENTE CUMPLE CON LA CONDICIÓN DEL PLIEGO: … LA ENTIDAD DEBERÁ DEMOSTRAR HABER ATENDIDO SIMULTANEAMENTE MÍNIMO EL 80% DEL MÍNIMO DE CUPOS DEL GRUPO </t>
  </si>
  <si>
    <t>INSTITUCIONAL</t>
  </si>
  <si>
    <t>FAMILIAR</t>
  </si>
  <si>
    <t>CUMPLE PERFIL
SI /NO</t>
  </si>
  <si>
    <t>CUMPLE PROPORCION
SI /NO</t>
  </si>
  <si>
    <r>
      <t>1.</t>
    </r>
    <r>
      <rPr>
        <sz val="11"/>
        <color theme="1"/>
        <rFont val="Calibri"/>
        <family val="2"/>
        <scheme val="minor"/>
      </rPr>
      <t>   Experiencia adicional a la mínima requerida en la ejecución de programas de atención a primera infancia y o familia</t>
    </r>
  </si>
  <si>
    <r>
      <t>2.</t>
    </r>
    <r>
      <rPr>
        <sz val="11"/>
        <color theme="1"/>
        <rFont val="Calibri"/>
        <family val="2"/>
        <scheme val="minor"/>
      </rPr>
      <t xml:space="preserve">   Disposición de un equipo adicional al requerido por el manual operativo, para la administración de la ejecución del contrato a suscribir, sin costo adicional, en las siguientes áreas: coordinador general del grupo, pedagógica y financiera.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</si>
</sst>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i/>
      <sz val="11"/>
      <color rgb="FFFF0000"/>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1"/>
      <name val="Calibri"/>
      <family val="2"/>
      <scheme val="minor"/>
    </font>
    <font>
      <b/>
      <sz val="16"/>
      <name val="Calibri"/>
      <family val="2"/>
      <scheme val="minor"/>
    </font>
    <font>
      <b/>
      <sz val="11"/>
      <color indexed="9"/>
      <name val="Calibri"/>
      <family val="2"/>
      <scheme val="minor"/>
    </font>
    <font>
      <sz val="11"/>
      <color indexed="8"/>
      <name val="Calibri"/>
      <family val="2"/>
      <scheme val="minor"/>
    </font>
    <font>
      <b/>
      <sz val="16"/>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272">
    <xf numFmtId="0" fontId="0" fillId="0" borderId="0" xfId="0"/>
    <xf numFmtId="0" fontId="0" fillId="0" borderId="1" xfId="0" applyBorder="1"/>
    <xf numFmtId="0" fontId="1"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4" fillId="0" borderId="0" xfId="0" applyFont="1" applyBorder="1" applyAlignment="1">
      <alignment horizontal="center" vertical="center"/>
    </xf>
    <xf numFmtId="0" fontId="1" fillId="2" borderId="1" xfId="0" applyFont="1" applyFill="1" applyBorder="1" applyAlignment="1">
      <alignment horizontal="center" wrapText="1"/>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justify" vertical="center"/>
    </xf>
    <xf numFmtId="0" fontId="7" fillId="5" borderId="17" xfId="0" applyFont="1" applyFill="1" applyBorder="1" applyAlignment="1">
      <alignment horizontal="center" vertical="center" wrapText="1"/>
    </xf>
    <xf numFmtId="0" fontId="7" fillId="0" borderId="17" xfId="0" applyFont="1" applyBorder="1" applyAlignment="1">
      <alignment horizontal="center" vertical="center" wrapText="1"/>
    </xf>
    <xf numFmtId="0" fontId="7" fillId="6" borderId="1"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7" borderId="21" xfId="0" applyFont="1" applyFill="1" applyBorder="1" applyAlignment="1">
      <alignment horizontal="justify" vertical="center" wrapText="1"/>
    </xf>
    <xf numFmtId="0" fontId="7" fillId="0" borderId="0" xfId="0" applyFont="1" applyBorder="1" applyAlignment="1">
      <alignment horizontal="center" vertical="center" wrapText="1"/>
    </xf>
    <xf numFmtId="0" fontId="13" fillId="0" borderId="0" xfId="0" applyFont="1" applyAlignment="1">
      <alignment horizontal="justify" vertical="center"/>
    </xf>
    <xf numFmtId="0" fontId="7" fillId="6" borderId="1" xfId="0" applyFont="1" applyFill="1" applyBorder="1" applyAlignment="1">
      <alignment horizontal="center" vertical="center" wrapText="1"/>
    </xf>
    <xf numFmtId="0" fontId="1" fillId="0" borderId="0" xfId="0" applyFont="1" applyBorder="1" applyAlignment="1">
      <alignment horizontal="center" vertical="center"/>
    </xf>
    <xf numFmtId="2" fontId="1" fillId="2" borderId="11" xfId="0" applyNumberFormat="1" applyFont="1" applyFill="1" applyBorder="1" applyAlignment="1">
      <alignment horizontal="center" vertical="center" wrapText="1"/>
    </xf>
    <xf numFmtId="0" fontId="0" fillId="0" borderId="0" xfId="0"/>
    <xf numFmtId="0" fontId="1" fillId="0" borderId="0" xfId="0" applyFont="1" applyAlignment="1">
      <alignment horizontal="center" vertical="center"/>
    </xf>
    <xf numFmtId="0" fontId="3" fillId="0" borderId="0" xfId="0" applyFont="1" applyFill="1" applyAlignment="1">
      <alignment horizontal="lef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9" fillId="7" borderId="0" xfId="0" applyFont="1" applyFill="1" applyAlignment="1">
      <alignment vertical="center"/>
    </xf>
    <xf numFmtId="0" fontId="10" fillId="7" borderId="26" xfId="0" applyFont="1" applyFill="1" applyBorder="1" applyAlignment="1">
      <alignment vertical="center"/>
    </xf>
    <xf numFmtId="0" fontId="10" fillId="7" borderId="27" xfId="0" applyFont="1" applyFill="1" applyBorder="1" applyAlignment="1">
      <alignment horizontal="center" vertical="center" wrapText="1"/>
    </xf>
    <xf numFmtId="0" fontId="11" fillId="0" borderId="28" xfId="0" applyFont="1" applyBorder="1" applyAlignment="1">
      <alignment vertical="center" wrapText="1"/>
    </xf>
    <xf numFmtId="0" fontId="11" fillId="0" borderId="27" xfId="0" applyFont="1" applyBorder="1" applyAlignment="1">
      <alignment vertical="center"/>
    </xf>
    <xf numFmtId="0" fontId="10" fillId="7" borderId="28" xfId="0" applyFont="1" applyFill="1" applyBorder="1" applyAlignment="1">
      <alignment vertical="center"/>
    </xf>
    <xf numFmtId="0" fontId="11" fillId="7" borderId="27" xfId="0" applyFont="1" applyFill="1" applyBorder="1" applyAlignment="1">
      <alignment vertical="center"/>
    </xf>
    <xf numFmtId="0" fontId="11" fillId="7" borderId="0" xfId="0" applyFont="1" applyFill="1" applyAlignment="1">
      <alignment vertical="center"/>
    </xf>
    <xf numFmtId="0" fontId="11" fillId="7" borderId="28" xfId="0" applyFont="1" applyFill="1" applyBorder="1" applyAlignment="1">
      <alignment vertical="center"/>
    </xf>
    <xf numFmtId="0" fontId="10" fillId="7" borderId="29" xfId="0" applyFont="1" applyFill="1" applyBorder="1" applyAlignment="1">
      <alignment vertical="center"/>
    </xf>
    <xf numFmtId="0" fontId="10" fillId="7" borderId="32" xfId="0" applyFont="1" applyFill="1" applyBorder="1" applyAlignment="1">
      <alignment vertical="center"/>
    </xf>
    <xf numFmtId="0" fontId="10" fillId="7" borderId="0" xfId="0" applyFont="1" applyFill="1" applyAlignment="1">
      <alignment horizontal="center" vertical="center"/>
    </xf>
    <xf numFmtId="0" fontId="10" fillId="7" borderId="28" xfId="0" applyFont="1" applyFill="1" applyBorder="1" applyAlignment="1">
      <alignment horizontal="center" vertical="center"/>
    </xf>
    <xf numFmtId="0" fontId="11" fillId="7" borderId="24" xfId="0" applyFont="1" applyFill="1" applyBorder="1" applyAlignment="1">
      <alignment vertical="center"/>
    </xf>
    <xf numFmtId="0" fontId="11" fillId="8" borderId="25" xfId="0" applyFont="1" applyFill="1" applyBorder="1" applyAlignment="1">
      <alignment vertical="center"/>
    </xf>
    <xf numFmtId="0" fontId="11" fillId="7" borderId="26" xfId="0" applyFont="1" applyFill="1" applyBorder="1" applyAlignment="1">
      <alignment vertical="center"/>
    </xf>
    <xf numFmtId="0" fontId="11" fillId="8" borderId="0" xfId="0" applyFont="1" applyFill="1" applyAlignment="1">
      <alignment vertical="center"/>
    </xf>
    <xf numFmtId="0" fontId="11" fillId="7" borderId="32" xfId="0" applyFont="1" applyFill="1" applyBorder="1" applyAlignment="1">
      <alignment vertical="center"/>
    </xf>
    <xf numFmtId="0" fontId="11" fillId="8" borderId="34" xfId="0" applyFont="1" applyFill="1" applyBorder="1" applyAlignment="1">
      <alignment vertical="center"/>
    </xf>
    <xf numFmtId="0" fontId="11" fillId="7" borderId="35" xfId="0" applyFont="1" applyFill="1" applyBorder="1" applyAlignment="1">
      <alignment vertical="center"/>
    </xf>
    <xf numFmtId="0" fontId="10" fillId="7" borderId="27" xfId="0" applyFont="1" applyFill="1" applyBorder="1" applyAlignment="1">
      <alignment vertical="center"/>
    </xf>
    <xf numFmtId="0" fontId="11" fillId="8" borderId="0" xfId="0" applyFont="1" applyFill="1" applyAlignment="1">
      <alignment horizontal="center" vertical="center"/>
    </xf>
    <xf numFmtId="0" fontId="11" fillId="8" borderId="34" xfId="0" applyFont="1" applyFill="1" applyBorder="1" applyAlignment="1">
      <alignment horizontal="center" vertical="center"/>
    </xf>
    <xf numFmtId="0" fontId="10" fillId="7" borderId="35" xfId="0" applyFont="1" applyFill="1" applyBorder="1" applyAlignment="1">
      <alignment horizontal="center" vertical="center"/>
    </xf>
    <xf numFmtId="0" fontId="10" fillId="7" borderId="0" xfId="0" applyFont="1" applyFill="1" applyAlignment="1">
      <alignment horizontal="right" vertical="center"/>
    </xf>
    <xf numFmtId="0" fontId="10" fillId="7" borderId="0" xfId="0" applyFont="1" applyFill="1" applyAlignment="1">
      <alignment vertical="center"/>
    </xf>
    <xf numFmtId="0" fontId="11" fillId="0" borderId="28" xfId="0" applyFont="1" applyBorder="1" applyAlignment="1">
      <alignment vertical="center"/>
    </xf>
    <xf numFmtId="0" fontId="11" fillId="7" borderId="34" xfId="0" applyFont="1" applyFill="1" applyBorder="1" applyAlignment="1">
      <alignment vertical="center" wrapText="1"/>
    </xf>
    <xf numFmtId="0" fontId="12" fillId="0" borderId="0" xfId="0" applyFont="1"/>
    <xf numFmtId="0" fontId="16" fillId="0" borderId="0" xfId="0" applyFont="1"/>
    <xf numFmtId="0" fontId="3" fillId="0" borderId="1" xfId="0" applyFont="1" applyFill="1" applyBorder="1" applyAlignment="1">
      <alignment horizontal="left" vertical="center" wrapText="1"/>
    </xf>
    <xf numFmtId="0" fontId="17" fillId="7" borderId="32" xfId="0" applyFont="1" applyFill="1" applyBorder="1" applyAlignment="1">
      <alignment vertical="center"/>
    </xf>
    <xf numFmtId="0" fontId="17" fillId="7" borderId="32" xfId="0" applyFont="1" applyFill="1" applyBorder="1" applyAlignment="1">
      <alignment horizontal="center" vertical="center"/>
    </xf>
    <xf numFmtId="0" fontId="17" fillId="7" borderId="32" xfId="0" applyFont="1" applyFill="1" applyBorder="1" applyAlignment="1">
      <alignment vertical="center" wrapText="1"/>
    </xf>
    <xf numFmtId="49" fontId="3" fillId="0" borderId="1" xfId="0" applyNumberFormat="1" applyFont="1" applyFill="1" applyBorder="1" applyAlignment="1">
      <alignment horizontal="center" vertical="center" wrapText="1"/>
    </xf>
    <xf numFmtId="15" fontId="3" fillId="0" borderId="7" xfId="0" applyNumberFormat="1" applyFont="1" applyFill="1" applyBorder="1" applyAlignment="1" applyProtection="1">
      <alignment horizontal="left" vertical="center"/>
      <protection locked="0"/>
    </xf>
    <xf numFmtId="0" fontId="0" fillId="11"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wrapText="1"/>
    </xf>
    <xf numFmtId="166" fontId="1" fillId="3" borderId="1" xfId="0" applyNumberFormat="1" applyFont="1" applyFill="1" applyBorder="1" applyAlignment="1">
      <alignment horizontal="center" vertical="center"/>
    </xf>
    <xf numFmtId="49" fontId="19" fillId="2" borderId="1" xfId="0" applyNumberFormat="1" applyFont="1" applyFill="1" applyBorder="1" applyAlignment="1" applyProtection="1">
      <alignment horizontal="left" vertical="center" wrapText="1"/>
      <protection locked="0"/>
    </xf>
    <xf numFmtId="0" fontId="19" fillId="2" borderId="1" xfId="0" applyFont="1" applyFill="1" applyBorder="1" applyAlignment="1" applyProtection="1">
      <alignment horizontal="center" vertical="center" wrapText="1"/>
      <protection locked="0"/>
    </xf>
    <xf numFmtId="49" fontId="19"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169" fontId="1" fillId="2" borderId="1" xfId="0" applyNumberFormat="1" applyFont="1" applyFill="1" applyBorder="1" applyAlignment="1">
      <alignment horizontal="center" vertical="center"/>
    </xf>
    <xf numFmtId="49" fontId="19" fillId="0" borderId="0" xfId="0" applyNumberFormat="1" applyFont="1" applyFill="1" applyBorder="1" applyAlignment="1" applyProtection="1">
      <alignment horizontal="left" vertical="center" wrapText="1"/>
      <protection locked="0"/>
    </xf>
    <xf numFmtId="0" fontId="19" fillId="0" borderId="0" xfId="0" applyFont="1" applyFill="1" applyBorder="1" applyAlignment="1" applyProtection="1">
      <alignment horizontal="center" vertical="center" wrapText="1"/>
      <protection locked="0"/>
    </xf>
    <xf numFmtId="49" fontId="19"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wrapText="1"/>
    </xf>
    <xf numFmtId="0" fontId="0" fillId="0" borderId="0" xfId="0" applyFont="1" applyAlignment="1">
      <alignment vertical="center"/>
    </xf>
    <xf numFmtId="0" fontId="0" fillId="0" borderId="1" xfId="0" applyFont="1" applyFill="1" applyBorder="1" applyAlignment="1">
      <alignment wrapText="1"/>
    </xf>
    <xf numFmtId="0" fontId="0" fillId="0" borderId="0" xfId="0" applyFont="1" applyAlignment="1">
      <alignment horizontal="center" vertical="center"/>
    </xf>
    <xf numFmtId="0" fontId="3" fillId="0" borderId="1" xfId="0" applyFont="1" applyFill="1" applyBorder="1" applyAlignment="1">
      <alignment horizontal="center" vertical="center"/>
    </xf>
    <xf numFmtId="0" fontId="19" fillId="3" borderId="8" xfId="0" applyFont="1" applyFill="1" applyBorder="1" applyAlignment="1" applyProtection="1">
      <alignment vertical="center"/>
      <protection locked="0"/>
    </xf>
    <xf numFmtId="0" fontId="19" fillId="3" borderId="9" xfId="0" applyFont="1" applyFill="1" applyBorder="1" applyAlignment="1" applyProtection="1">
      <alignment vertical="center"/>
      <protection locked="0"/>
    </xf>
    <xf numFmtId="0" fontId="19" fillId="0" borderId="8" xfId="0" applyFont="1" applyFill="1" applyBorder="1" applyAlignment="1" applyProtection="1">
      <alignment horizontal="left" vertical="center"/>
      <protection locked="0"/>
    </xf>
    <xf numFmtId="0" fontId="19" fillId="0" borderId="9" xfId="0" applyFont="1" applyFill="1" applyBorder="1" applyAlignment="1" applyProtection="1">
      <alignment horizontal="left" vertical="center"/>
      <protection locked="0"/>
    </xf>
    <xf numFmtId="14" fontId="0" fillId="0" borderId="0" xfId="0" applyNumberFormat="1" applyFont="1" applyFill="1" applyBorder="1" applyAlignment="1" applyProtection="1">
      <alignment vertical="center"/>
      <protection locked="0"/>
    </xf>
    <xf numFmtId="0" fontId="19" fillId="2" borderId="1"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0" fillId="0" borderId="0" xfId="0" applyFont="1" applyFill="1" applyBorder="1" applyAlignment="1">
      <alignment vertical="center" wrapText="1"/>
    </xf>
    <xf numFmtId="166" fontId="0" fillId="3" borderId="1" xfId="0" applyNumberFormat="1" applyFont="1" applyFill="1" applyBorder="1" applyAlignment="1">
      <alignment horizontal="right" vertical="center"/>
    </xf>
    <xf numFmtId="166" fontId="0" fillId="0" borderId="0" xfId="0" applyNumberFormat="1" applyFont="1" applyFill="1" applyBorder="1" applyAlignment="1">
      <alignment horizontal="right" vertical="center"/>
    </xf>
    <xf numFmtId="167" fontId="0" fillId="0" borderId="0" xfId="0" applyNumberFormat="1" applyFont="1" applyFill="1" applyBorder="1" applyAlignment="1">
      <alignment vertical="center"/>
    </xf>
    <xf numFmtId="0" fontId="19" fillId="0" borderId="1" xfId="0" applyFont="1" applyFill="1" applyBorder="1" applyAlignment="1">
      <alignment horizontal="center" vertical="center" wrapText="1"/>
    </xf>
    <xf numFmtId="166" fontId="0" fillId="0" borderId="1" xfId="0" applyNumberFormat="1" applyFont="1" applyFill="1" applyBorder="1" applyAlignment="1">
      <alignment horizontal="right" vertical="center"/>
    </xf>
    <xf numFmtId="0" fontId="0" fillId="0" borderId="1" xfId="0" applyFont="1" applyFill="1" applyBorder="1" applyAlignment="1">
      <alignment vertical="center"/>
    </xf>
    <xf numFmtId="166" fontId="0" fillId="0" borderId="0" xfId="0" applyNumberFormat="1" applyFont="1" applyFill="1" applyBorder="1" applyAlignment="1">
      <alignment horizontal="center" vertical="center"/>
    </xf>
    <xf numFmtId="164" fontId="0" fillId="0" borderId="0" xfId="0" applyNumberFormat="1" applyFont="1" applyAlignment="1">
      <alignment horizontal="center" vertical="center"/>
    </xf>
    <xf numFmtId="0" fontId="0" fillId="0" borderId="0" xfId="0" applyFont="1" applyFill="1" applyBorder="1" applyAlignment="1">
      <alignment horizontal="center" vertical="center"/>
    </xf>
    <xf numFmtId="0" fontId="0" fillId="0" borderId="7" xfId="0" applyFont="1" applyBorder="1" applyAlignment="1">
      <alignment vertical="center"/>
    </xf>
    <xf numFmtId="0" fontId="0" fillId="2" borderId="1" xfId="0" applyFont="1" applyFill="1" applyBorder="1" applyAlignment="1">
      <alignment vertical="center" wrapText="1"/>
    </xf>
    <xf numFmtId="0" fontId="0" fillId="0" borderId="0" xfId="0" applyFont="1" applyBorder="1" applyAlignment="1">
      <alignment vertical="center"/>
    </xf>
    <xf numFmtId="0" fontId="0" fillId="0" borderId="7" xfId="0" applyFont="1" applyBorder="1" applyAlignment="1">
      <alignment horizontal="center" vertical="center" wrapText="1"/>
    </xf>
    <xf numFmtId="3" fontId="3" fillId="4" borderId="1" xfId="0" applyNumberFormat="1" applyFont="1" applyFill="1" applyBorder="1" applyAlignment="1">
      <alignment horizontal="right" vertical="center" wrapText="1"/>
    </xf>
    <xf numFmtId="167" fontId="0" fillId="0" borderId="0" xfId="0" applyNumberFormat="1" applyFont="1" applyBorder="1" applyAlignment="1">
      <alignment vertical="center"/>
    </xf>
    <xf numFmtId="165" fontId="0" fillId="0" borderId="0" xfId="0" applyNumberFormat="1" applyFont="1" applyBorder="1" applyAlignment="1">
      <alignment vertical="center"/>
    </xf>
    <xf numFmtId="0" fontId="0"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0" fillId="0" borderId="0" xfId="0" applyNumberFormat="1" applyFont="1" applyFill="1" applyBorder="1" applyAlignment="1" applyProtection="1">
      <alignment vertical="center"/>
      <protection locked="0"/>
    </xf>
    <xf numFmtId="0" fontId="0" fillId="0" borderId="0" xfId="0" applyFont="1"/>
    <xf numFmtId="0" fontId="0" fillId="0" borderId="1" xfId="0" applyFont="1" applyBorder="1" applyAlignment="1">
      <alignment vertical="center"/>
    </xf>
    <xf numFmtId="0" fontId="0" fillId="0" borderId="1" xfId="0" applyFont="1" applyBorder="1" applyAlignment="1">
      <alignment horizontal="center"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3" fillId="0" borderId="1" xfId="0" applyFont="1" applyFill="1" applyBorder="1" applyAlignment="1">
      <alignment horizontal="left" vertical="top" wrapText="1"/>
    </xf>
    <xf numFmtId="0" fontId="3" fillId="0" borderId="0" xfId="0" applyFont="1" applyFill="1" applyBorder="1" applyAlignment="1">
      <alignment horizontal="left" vertical="center" wrapText="1"/>
    </xf>
    <xf numFmtId="0" fontId="0" fillId="0" borderId="0" xfId="0" applyFont="1" applyFill="1" applyAlignment="1">
      <alignment vertical="center"/>
    </xf>
    <xf numFmtId="167" fontId="0" fillId="0" borderId="0" xfId="0" applyNumberFormat="1" applyFont="1" applyFill="1" applyAlignment="1">
      <alignment vertical="center"/>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wrapText="1"/>
    </xf>
    <xf numFmtId="0" fontId="0" fillId="0" borderId="1" xfId="0" applyFont="1" applyBorder="1" applyAlignment="1">
      <alignment vertical="center" wrapText="1"/>
    </xf>
    <xf numFmtId="49" fontId="0"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19" fillId="0" borderId="0" xfId="0" applyFont="1" applyFill="1" applyBorder="1" applyAlignment="1" applyProtection="1">
      <alignment horizontal="left"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4"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15" fontId="1" fillId="11" borderId="1" xfId="0" applyNumberFormat="1" applyFont="1" applyFill="1" applyBorder="1" applyAlignment="1" applyProtection="1">
      <alignment horizontal="center" vertical="center" wrapText="1"/>
      <protection locked="0"/>
    </xf>
    <xf numFmtId="1" fontId="3" fillId="11"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right" vertical="center" wrapText="1"/>
    </xf>
    <xf numFmtId="168" fontId="3" fillId="0" borderId="1" xfId="1" applyNumberFormat="1" applyFont="1" applyFill="1" applyBorder="1" applyAlignment="1">
      <alignment horizontal="center" vertical="center" wrapText="1"/>
    </xf>
    <xf numFmtId="1" fontId="19" fillId="2" borderId="1" xfId="0" applyNumberFormat="1" applyFont="1" applyFill="1" applyBorder="1" applyAlignment="1" applyProtection="1">
      <alignment horizontal="center" vertical="center" wrapText="1"/>
      <protection locked="0"/>
    </xf>
    <xf numFmtId="15" fontId="19" fillId="2" borderId="1" xfId="0" applyNumberFormat="1" applyFont="1" applyFill="1" applyBorder="1" applyAlignment="1" applyProtection="1">
      <alignment horizontal="center" vertical="center" wrapText="1"/>
      <protection locked="0"/>
    </xf>
    <xf numFmtId="168" fontId="19" fillId="2" borderId="1" xfId="1" applyNumberFormat="1" applyFont="1" applyFill="1" applyBorder="1" applyAlignment="1">
      <alignment horizontal="right" vertical="center" wrapText="1"/>
    </xf>
    <xf numFmtId="1" fontId="19" fillId="0" borderId="0" xfId="0" applyNumberFormat="1" applyFont="1" applyFill="1" applyBorder="1" applyAlignment="1" applyProtection="1">
      <alignment horizontal="center" vertical="center" wrapText="1"/>
      <protection locked="0"/>
    </xf>
    <xf numFmtId="15" fontId="19" fillId="0" borderId="0" xfId="0" applyNumberFormat="1" applyFont="1" applyFill="1" applyBorder="1" applyAlignment="1" applyProtection="1">
      <alignment horizontal="center" vertical="center" wrapText="1"/>
      <protection locked="0"/>
    </xf>
    <xf numFmtId="168" fontId="19" fillId="0" borderId="0" xfId="1" applyNumberFormat="1" applyFont="1" applyFill="1" applyBorder="1" applyAlignment="1">
      <alignment horizontal="right" vertical="center" wrapText="1"/>
    </xf>
    <xf numFmtId="0" fontId="21" fillId="0" borderId="0" xfId="0" applyFont="1" applyFill="1" applyBorder="1" applyAlignment="1">
      <alignment horizontal="left" vertical="center"/>
    </xf>
    <xf numFmtId="0" fontId="22" fillId="0" borderId="0" xfId="0" applyFont="1" applyFill="1" applyBorder="1" applyAlignment="1">
      <alignment horizontal="center" vertical="center" wrapText="1"/>
    </xf>
    <xf numFmtId="3" fontId="0" fillId="0" borderId="1" xfId="0" applyNumberFormat="1" applyFont="1" applyFill="1" applyBorder="1" applyAlignment="1">
      <alignment horizontal="center" vertical="center"/>
    </xf>
    <xf numFmtId="14" fontId="0" fillId="0" borderId="1" xfId="0" applyNumberFormat="1" applyFont="1" applyFill="1" applyBorder="1" applyAlignment="1">
      <alignment horizontal="center"/>
    </xf>
    <xf numFmtId="0" fontId="0" fillId="0" borderId="1" xfId="0" applyFont="1" applyFill="1" applyBorder="1" applyAlignment="1">
      <alignment horizontal="center"/>
    </xf>
    <xf numFmtId="3" fontId="0" fillId="0" borderId="1" xfId="0" applyNumberFormat="1" applyFont="1" applyBorder="1" applyAlignment="1">
      <alignment horizontal="center" vertical="center" wrapText="1"/>
    </xf>
    <xf numFmtId="14" fontId="0" fillId="0" borderId="1" xfId="0" applyNumberFormat="1" applyFont="1" applyBorder="1" applyAlignment="1">
      <alignment horizontal="center"/>
    </xf>
    <xf numFmtId="14" fontId="0" fillId="0" borderId="1" xfId="0" applyNumberFormat="1" applyFont="1" applyFill="1" applyBorder="1" applyAlignment="1">
      <alignment horizontal="center" wrapText="1"/>
    </xf>
    <xf numFmtId="9" fontId="3" fillId="0" borderId="1" xfId="0" applyNumberFormat="1"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wrapText="1"/>
    </xf>
    <xf numFmtId="0" fontId="3"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9" fontId="19" fillId="2" borderId="1" xfId="0" applyNumberFormat="1" applyFont="1" applyFill="1" applyBorder="1" applyAlignment="1" applyProtection="1">
      <alignment horizontal="center" vertical="center" wrapText="1"/>
      <protection locked="0"/>
    </xf>
    <xf numFmtId="0" fontId="19" fillId="0" borderId="0" xfId="0" applyFont="1" applyFill="1" applyAlignment="1">
      <alignment horizontal="left" vertical="center" wrapText="1"/>
    </xf>
    <xf numFmtId="0" fontId="0" fillId="0" borderId="0" xfId="0" applyFont="1" applyFill="1" applyBorder="1" applyAlignment="1">
      <alignment wrapText="1"/>
    </xf>
    <xf numFmtId="3" fontId="0" fillId="0" borderId="0" xfId="0" applyNumberFormat="1" applyFont="1" applyFill="1" applyBorder="1" applyAlignment="1"/>
    <xf numFmtId="14" fontId="0" fillId="0" borderId="0" xfId="0" applyNumberFormat="1" applyFont="1" applyFill="1" applyBorder="1" applyAlignment="1"/>
    <xf numFmtId="0" fontId="0" fillId="0" borderId="0" xfId="0" applyFont="1" applyFill="1" applyBorder="1"/>
    <xf numFmtId="0" fontId="0" fillId="0" borderId="0" xfId="0" applyFont="1" applyFill="1" applyBorder="1" applyAlignment="1"/>
    <xf numFmtId="0" fontId="0" fillId="0" borderId="0" xfId="0" applyFont="1" applyFill="1" applyBorder="1" applyAlignment="1">
      <alignment vertical="center"/>
    </xf>
    <xf numFmtId="0" fontId="0" fillId="0" borderId="0" xfId="0"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9" fillId="11" borderId="1" xfId="0" applyFont="1" applyFill="1" applyBorder="1" applyAlignment="1">
      <alignment horizontal="center" vertical="center"/>
    </xf>
    <xf numFmtId="0" fontId="1" fillId="11" borderId="1" xfId="0" applyFont="1" applyFill="1" applyBorder="1" applyAlignment="1">
      <alignment horizontal="center" vertical="center"/>
    </xf>
    <xf numFmtId="0" fontId="1" fillId="2" borderId="0" xfId="0" applyFont="1" applyFill="1" applyAlignment="1">
      <alignment vertical="center" wrapText="1"/>
    </xf>
    <xf numFmtId="0" fontId="1" fillId="2" borderId="0" xfId="0" applyFont="1" applyFill="1" applyAlignment="1">
      <alignment vertical="center"/>
    </xf>
    <xf numFmtId="0" fontId="0" fillId="0" borderId="0" xfId="0" applyFont="1" applyBorder="1" applyAlignment="1">
      <alignment horizontal="justify" vertical="center" wrapText="1"/>
    </xf>
    <xf numFmtId="0" fontId="0" fillId="0" borderId="0" xfId="0" applyFont="1" applyBorder="1" applyAlignment="1">
      <alignment horizontal="center" vertical="center"/>
    </xf>
    <xf numFmtId="0" fontId="1" fillId="0" borderId="0" xfId="0" applyFont="1" applyFill="1" applyBorder="1" applyAlignment="1">
      <alignment horizontal="center" vertical="center" wrapText="1"/>
    </xf>
    <xf numFmtId="3" fontId="0" fillId="3" borderId="1" xfId="0" applyNumberFormat="1" applyFont="1" applyFill="1" applyBorder="1" applyAlignment="1">
      <alignment horizontal="center" vertical="center"/>
    </xf>
    <xf numFmtId="166" fontId="0" fillId="0" borderId="1" xfId="0"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0" fontId="8" fillId="7" borderId="21" xfId="0" applyFont="1" applyFill="1" applyBorder="1" applyAlignment="1">
      <alignment horizontal="left" vertical="justify" wrapText="1"/>
    </xf>
    <xf numFmtId="0" fontId="8" fillId="7" borderId="22" xfId="0" applyFont="1" applyFill="1" applyBorder="1" applyAlignment="1">
      <alignment horizontal="left" vertical="justify" wrapText="1"/>
    </xf>
    <xf numFmtId="0" fontId="8"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8" fillId="7" borderId="21" xfId="0" applyFont="1" applyFill="1" applyBorder="1" applyAlignment="1">
      <alignment horizontal="center" vertical="justify" wrapText="1"/>
    </xf>
    <xf numFmtId="0" fontId="8" fillId="7" borderId="22" xfId="0" applyFont="1" applyFill="1" applyBorder="1" applyAlignment="1">
      <alignment horizontal="center" vertical="justify" wrapText="1"/>
    </xf>
    <xf numFmtId="0" fontId="8" fillId="7" borderId="23" xfId="0" applyFont="1" applyFill="1" applyBorder="1" applyAlignment="1">
      <alignment horizontal="center" vertical="justify" wrapText="1"/>
    </xf>
    <xf numFmtId="0" fontId="8" fillId="0" borderId="21" xfId="0" applyFont="1" applyBorder="1" applyAlignment="1">
      <alignment horizontal="left" vertical="justify" wrapText="1"/>
    </xf>
    <xf numFmtId="0" fontId="8" fillId="0" borderId="22" xfId="0" applyFont="1" applyBorder="1" applyAlignment="1">
      <alignment horizontal="left" vertical="justify" wrapText="1"/>
    </xf>
    <xf numFmtId="0" fontId="8" fillId="0" borderId="23" xfId="0" applyFont="1" applyBorder="1" applyAlignment="1">
      <alignment horizontal="left" vertical="justify" wrapText="1"/>
    </xf>
    <xf numFmtId="0" fontId="14" fillId="0" borderId="0" xfId="0" applyFont="1" applyAlignment="1">
      <alignment horizontal="center" vertical="center"/>
    </xf>
    <xf numFmtId="0" fontId="7" fillId="6" borderId="1" xfId="0" applyFont="1" applyFill="1" applyBorder="1" applyAlignment="1">
      <alignment horizontal="center" vertical="center" wrapText="1"/>
    </xf>
    <xf numFmtId="0" fontId="8" fillId="7" borderId="18" xfId="0" applyFont="1" applyFill="1" applyBorder="1" applyAlignment="1">
      <alignment horizontal="left" vertical="justify" wrapText="1"/>
    </xf>
    <xf numFmtId="0" fontId="8" fillId="7" borderId="19" xfId="0" applyFont="1" applyFill="1" applyBorder="1" applyAlignment="1">
      <alignment horizontal="left" vertical="justify" wrapText="1"/>
    </xf>
    <xf numFmtId="0" fontId="8" fillId="7" borderId="20" xfId="0" applyFont="1" applyFill="1" applyBorder="1" applyAlignment="1">
      <alignment horizontal="left" vertical="justify" wrapText="1"/>
    </xf>
    <xf numFmtId="0" fontId="15" fillId="10" borderId="0" xfId="0" applyFont="1" applyFill="1" applyAlignment="1">
      <alignment horizontal="center"/>
    </xf>
    <xf numFmtId="0" fontId="7"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justify" vertical="center" wrapText="1"/>
    </xf>
    <xf numFmtId="0" fontId="7" fillId="5" borderId="1" xfId="0" applyFont="1" applyFill="1" applyBorder="1" applyAlignment="1">
      <alignment horizontal="center" vertical="center" wrapText="1"/>
    </xf>
    <xf numFmtId="0" fontId="0" fillId="0" borderId="1" xfId="0" applyBorder="1" applyAlignment="1">
      <alignment wrapText="1"/>
    </xf>
    <xf numFmtId="0" fontId="0" fillId="0" borderId="1" xfId="0" applyFont="1" applyFill="1" applyBorder="1" applyAlignment="1">
      <alignment horizontal="center" vertical="center" wrapText="1"/>
    </xf>
    <xf numFmtId="0" fontId="20" fillId="2" borderId="10" xfId="0" applyFont="1" applyFill="1" applyBorder="1" applyAlignment="1">
      <alignment horizontal="center" vertical="center"/>
    </xf>
    <xf numFmtId="0" fontId="20" fillId="2" borderId="0"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14" xfId="0" applyFont="1" applyBorder="1" applyAlignment="1">
      <alignment horizontal="left" vertic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3" borderId="8" xfId="0" applyFont="1" applyFill="1" applyBorder="1" applyAlignment="1" applyProtection="1">
      <alignment horizontal="left" vertical="center"/>
      <protection locked="0"/>
    </xf>
    <xf numFmtId="0" fontId="1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3"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5" xfId="0" applyFont="1" applyBorder="1" applyAlignment="1">
      <alignment horizontal="center" vertical="center"/>
    </xf>
    <xf numFmtId="0" fontId="0" fillId="0" borderId="12" xfId="0" applyFont="1" applyBorder="1" applyAlignment="1">
      <alignment horizontal="center" vertical="center"/>
    </xf>
    <xf numFmtId="0" fontId="0" fillId="0" borderId="16" xfId="0" applyFont="1" applyBorder="1" applyAlignment="1">
      <alignment horizontal="center" vertical="center"/>
    </xf>
    <xf numFmtId="0" fontId="0" fillId="0" borderId="1" xfId="0" applyFont="1" applyBorder="1" applyAlignment="1">
      <alignment horizontal="center" vertical="center" wrapText="1"/>
    </xf>
    <xf numFmtId="0" fontId="3" fillId="0" borderId="0" xfId="0" applyFont="1" applyFill="1" applyAlignment="1">
      <alignment horizontal="left" vertical="center" wrapText="1"/>
    </xf>
    <xf numFmtId="0" fontId="1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23" fillId="2" borderId="0" xfId="0" applyFont="1" applyFill="1" applyAlignment="1">
      <alignment horizontal="center" vertical="center"/>
    </xf>
    <xf numFmtId="44" fontId="18" fillId="7" borderId="31" xfId="3" applyFont="1" applyFill="1" applyBorder="1" applyAlignment="1">
      <alignment horizontal="center" vertical="center" wrapText="1"/>
    </xf>
    <xf numFmtId="44" fontId="18" fillId="7" borderId="30" xfId="3" applyFont="1" applyFill="1" applyBorder="1" applyAlignment="1">
      <alignment horizontal="center" vertical="center" wrapText="1"/>
    </xf>
    <xf numFmtId="0" fontId="10" fillId="9" borderId="29" xfId="0" applyFont="1" applyFill="1" applyBorder="1" applyAlignment="1">
      <alignment horizontal="center" vertical="center"/>
    </xf>
    <xf numFmtId="0" fontId="10" fillId="9" borderId="31" xfId="0" applyFont="1" applyFill="1" applyBorder="1" applyAlignment="1">
      <alignment horizontal="center" vertical="center"/>
    </xf>
    <xf numFmtId="0" fontId="10" fillId="9" borderId="30" xfId="0" applyFont="1" applyFill="1" applyBorder="1" applyAlignment="1">
      <alignment horizontal="center" vertical="center"/>
    </xf>
    <xf numFmtId="0" fontId="17" fillId="7" borderId="3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0" xfId="0" applyFont="1" applyFill="1" applyAlignment="1">
      <alignment horizontal="center" vertical="center" wrapText="1"/>
    </xf>
    <xf numFmtId="0" fontId="11" fillId="7" borderId="31" xfId="0" applyFont="1" applyFill="1" applyBorder="1" applyAlignment="1">
      <alignment horizontal="center" vertical="center" wrapText="1"/>
    </xf>
    <xf numFmtId="0" fontId="11" fillId="7" borderId="30"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0" fillId="0" borderId="27" xfId="0" applyBorder="1"/>
    <xf numFmtId="0" fontId="10" fillId="7" borderId="34" xfId="0" applyFont="1" applyFill="1" applyBorder="1" applyAlignment="1">
      <alignment vertical="center" wrapText="1"/>
    </xf>
    <xf numFmtId="0" fontId="10" fillId="7" borderId="33" xfId="0" applyFont="1" applyFill="1" applyBorder="1" applyAlignment="1">
      <alignment vertical="center" wrapText="1"/>
    </xf>
    <xf numFmtId="0" fontId="11" fillId="7" borderId="37" xfId="0" applyFont="1" applyFill="1" applyBorder="1" applyAlignment="1">
      <alignment vertical="center"/>
    </xf>
    <xf numFmtId="0" fontId="10" fillId="7" borderId="24" xfId="0" applyFont="1" applyFill="1" applyBorder="1" applyAlignment="1">
      <alignment vertical="center"/>
    </xf>
    <xf numFmtId="0" fontId="10" fillId="7" borderId="32" xfId="0" applyFont="1" applyFill="1" applyBorder="1" applyAlignment="1">
      <alignment vertical="center"/>
    </xf>
    <xf numFmtId="0" fontId="10" fillId="7" borderId="25" xfId="0" applyFont="1" applyFill="1" applyBorder="1" applyAlignment="1">
      <alignment vertical="center" wrapText="1"/>
    </xf>
    <xf numFmtId="0" fontId="10" fillId="7" borderId="36" xfId="0" applyFont="1" applyFill="1" applyBorder="1" applyAlignment="1">
      <alignment vertical="center" wrapText="1"/>
    </xf>
    <xf numFmtId="0" fontId="11"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7"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5" t="s">
        <v>87</v>
      </c>
      <c r="B2" s="205"/>
      <c r="C2" s="205"/>
      <c r="D2" s="205"/>
      <c r="E2" s="205"/>
      <c r="F2" s="205"/>
      <c r="G2" s="205"/>
      <c r="H2" s="205"/>
      <c r="I2" s="205"/>
      <c r="J2" s="205"/>
      <c r="K2" s="205"/>
      <c r="L2" s="205"/>
    </row>
    <row r="4" spans="1:12" ht="16.5" x14ac:dyDescent="0.25">
      <c r="A4" s="207" t="s">
        <v>58</v>
      </c>
      <c r="B4" s="207"/>
      <c r="C4" s="207"/>
      <c r="D4" s="207"/>
      <c r="E4" s="207"/>
      <c r="F4" s="207"/>
      <c r="G4" s="207"/>
      <c r="H4" s="207"/>
      <c r="I4" s="207"/>
      <c r="J4" s="207"/>
      <c r="K4" s="207"/>
      <c r="L4" s="207"/>
    </row>
    <row r="5" spans="1:12" ht="16.5" x14ac:dyDescent="0.25">
      <c r="A5" s="9"/>
    </row>
    <row r="6" spans="1:12" ht="16.5" x14ac:dyDescent="0.25">
      <c r="A6" s="207" t="s">
        <v>59</v>
      </c>
      <c r="B6" s="207"/>
      <c r="C6" s="207"/>
      <c r="D6" s="207"/>
      <c r="E6" s="207"/>
      <c r="F6" s="207"/>
      <c r="G6" s="207"/>
      <c r="H6" s="207"/>
      <c r="I6" s="207"/>
      <c r="J6" s="207"/>
      <c r="K6" s="207"/>
      <c r="L6" s="207"/>
    </row>
    <row r="7" spans="1:12" ht="16.5" x14ac:dyDescent="0.25">
      <c r="A7" s="10"/>
    </row>
    <row r="8" spans="1:12" ht="109.5" customHeight="1" x14ac:dyDescent="0.25">
      <c r="A8" s="208" t="s">
        <v>128</v>
      </c>
      <c r="B8" s="208"/>
      <c r="C8" s="208"/>
      <c r="D8" s="208"/>
      <c r="E8" s="208"/>
      <c r="F8" s="208"/>
      <c r="G8" s="208"/>
      <c r="H8" s="208"/>
      <c r="I8" s="208"/>
      <c r="J8" s="208"/>
      <c r="K8" s="208"/>
      <c r="L8" s="208"/>
    </row>
    <row r="9" spans="1:12" ht="45.75" customHeight="1" x14ac:dyDescent="0.25">
      <c r="A9" s="208"/>
      <c r="B9" s="208"/>
      <c r="C9" s="208"/>
      <c r="D9" s="208"/>
      <c r="E9" s="208"/>
      <c r="F9" s="208"/>
      <c r="G9" s="208"/>
      <c r="H9" s="208"/>
      <c r="I9" s="208"/>
      <c r="J9" s="208"/>
      <c r="K9" s="208"/>
      <c r="L9" s="208"/>
    </row>
    <row r="10" spans="1:12" ht="28.5" customHeight="1" x14ac:dyDescent="0.25">
      <c r="A10" s="208" t="s">
        <v>90</v>
      </c>
      <c r="B10" s="208"/>
      <c r="C10" s="208"/>
      <c r="D10" s="208"/>
      <c r="E10" s="208"/>
      <c r="F10" s="208"/>
      <c r="G10" s="208"/>
      <c r="H10" s="208"/>
      <c r="I10" s="208"/>
      <c r="J10" s="208"/>
      <c r="K10" s="208"/>
      <c r="L10" s="208"/>
    </row>
    <row r="11" spans="1:12" ht="28.5" customHeight="1" x14ac:dyDescent="0.25">
      <c r="A11" s="208"/>
      <c r="B11" s="208"/>
      <c r="C11" s="208"/>
      <c r="D11" s="208"/>
      <c r="E11" s="208"/>
      <c r="F11" s="208"/>
      <c r="G11" s="208"/>
      <c r="H11" s="208"/>
      <c r="I11" s="208"/>
      <c r="J11" s="208"/>
      <c r="K11" s="208"/>
      <c r="L11" s="208"/>
    </row>
    <row r="12" spans="1:12" ht="15.75" thickBot="1" x14ac:dyDescent="0.3"/>
    <row r="13" spans="1:12" ht="15.75" thickBot="1" x14ac:dyDescent="0.3">
      <c r="A13" s="11" t="s">
        <v>60</v>
      </c>
      <c r="B13" s="209" t="s">
        <v>86</v>
      </c>
      <c r="C13" s="210"/>
      <c r="D13" s="210"/>
      <c r="E13" s="210"/>
      <c r="F13" s="210"/>
      <c r="G13" s="210"/>
      <c r="H13" s="210"/>
      <c r="I13" s="210"/>
      <c r="J13" s="210"/>
      <c r="K13" s="210"/>
      <c r="L13" s="210"/>
    </row>
    <row r="14" spans="1:12" ht="15.75" thickBot="1" x14ac:dyDescent="0.3">
      <c r="A14" s="12">
        <v>1</v>
      </c>
      <c r="B14" s="206"/>
      <c r="C14" s="206"/>
      <c r="D14" s="206"/>
      <c r="E14" s="206"/>
      <c r="F14" s="206"/>
      <c r="G14" s="206"/>
      <c r="H14" s="206"/>
      <c r="I14" s="206"/>
      <c r="J14" s="206"/>
      <c r="K14" s="206"/>
      <c r="L14" s="206"/>
    </row>
    <row r="15" spans="1:12" ht="15.75" thickBot="1" x14ac:dyDescent="0.3">
      <c r="A15" s="12">
        <v>2</v>
      </c>
      <c r="B15" s="206"/>
      <c r="C15" s="206"/>
      <c r="D15" s="206"/>
      <c r="E15" s="206"/>
      <c r="F15" s="206"/>
      <c r="G15" s="206"/>
      <c r="H15" s="206"/>
      <c r="I15" s="206"/>
      <c r="J15" s="206"/>
      <c r="K15" s="206"/>
      <c r="L15" s="206"/>
    </row>
    <row r="16" spans="1:12" ht="15.75" thickBot="1" x14ac:dyDescent="0.3">
      <c r="A16" s="12">
        <v>3</v>
      </c>
      <c r="B16" s="206"/>
      <c r="C16" s="206"/>
      <c r="D16" s="206"/>
      <c r="E16" s="206"/>
      <c r="F16" s="206"/>
      <c r="G16" s="206"/>
      <c r="H16" s="206"/>
      <c r="I16" s="206"/>
      <c r="J16" s="206"/>
      <c r="K16" s="206"/>
      <c r="L16" s="206"/>
    </row>
    <row r="17" spans="1:12" ht="15.75" thickBot="1" x14ac:dyDescent="0.3">
      <c r="A17" s="12">
        <v>4</v>
      </c>
      <c r="B17" s="206"/>
      <c r="C17" s="206"/>
      <c r="D17" s="206"/>
      <c r="E17" s="206"/>
      <c r="F17" s="206"/>
      <c r="G17" s="206"/>
      <c r="H17" s="206"/>
      <c r="I17" s="206"/>
      <c r="J17" s="206"/>
      <c r="K17" s="206"/>
      <c r="L17" s="206"/>
    </row>
    <row r="18" spans="1:12" ht="15.75" thickBot="1" x14ac:dyDescent="0.3">
      <c r="A18" s="12">
        <v>5</v>
      </c>
      <c r="B18" s="206"/>
      <c r="C18" s="206"/>
      <c r="D18" s="206"/>
      <c r="E18" s="206"/>
      <c r="F18" s="206"/>
      <c r="G18" s="206"/>
      <c r="H18" s="206"/>
      <c r="I18" s="206"/>
      <c r="J18" s="206"/>
      <c r="K18" s="206"/>
      <c r="L18" s="206"/>
    </row>
    <row r="19" spans="1:12" x14ac:dyDescent="0.25">
      <c r="A19" s="19"/>
      <c r="B19" s="19"/>
      <c r="C19" s="19"/>
      <c r="D19" s="19"/>
      <c r="E19" s="19"/>
      <c r="F19" s="19"/>
      <c r="G19" s="19"/>
      <c r="H19" s="19"/>
      <c r="I19" s="19"/>
      <c r="J19" s="19"/>
      <c r="K19" s="19"/>
      <c r="L19" s="19"/>
    </row>
    <row r="20" spans="1:12" x14ac:dyDescent="0.25">
      <c r="A20" s="20"/>
      <c r="B20" s="19"/>
      <c r="C20" s="19"/>
      <c r="D20" s="19"/>
      <c r="E20" s="19"/>
      <c r="F20" s="19"/>
      <c r="G20" s="19"/>
      <c r="H20" s="19"/>
      <c r="I20" s="19"/>
      <c r="J20" s="19"/>
      <c r="K20" s="19"/>
      <c r="L20" s="19"/>
    </row>
    <row r="21" spans="1:12" x14ac:dyDescent="0.25">
      <c r="A21" s="200" t="s">
        <v>85</v>
      </c>
      <c r="B21" s="200"/>
      <c r="C21" s="200"/>
      <c r="D21" s="200"/>
      <c r="E21" s="200"/>
      <c r="F21" s="200"/>
      <c r="G21" s="200"/>
      <c r="H21" s="200"/>
      <c r="I21" s="200"/>
      <c r="J21" s="200"/>
      <c r="K21" s="200"/>
      <c r="L21" s="200"/>
    </row>
    <row r="23" spans="1:12" ht="27" customHeight="1" x14ac:dyDescent="0.25">
      <c r="A23" s="201" t="s">
        <v>61</v>
      </c>
      <c r="B23" s="201"/>
      <c r="C23" s="201"/>
      <c r="D23" s="201"/>
      <c r="E23" s="14" t="s">
        <v>62</v>
      </c>
      <c r="F23" s="13" t="s">
        <v>63</v>
      </c>
      <c r="G23" s="13" t="s">
        <v>64</v>
      </c>
      <c r="H23" s="201" t="s">
        <v>3</v>
      </c>
      <c r="I23" s="201"/>
      <c r="J23" s="201"/>
      <c r="K23" s="201"/>
      <c r="L23" s="201"/>
    </row>
    <row r="24" spans="1:12" ht="30.75" customHeight="1" x14ac:dyDescent="0.25">
      <c r="A24" s="202" t="s">
        <v>94</v>
      </c>
      <c r="B24" s="203"/>
      <c r="C24" s="203"/>
      <c r="D24" s="204"/>
      <c r="E24" s="15"/>
      <c r="F24" s="1"/>
      <c r="G24" s="1"/>
      <c r="H24" s="190"/>
      <c r="I24" s="190"/>
      <c r="J24" s="190"/>
      <c r="K24" s="190"/>
      <c r="L24" s="190"/>
    </row>
    <row r="25" spans="1:12" ht="35.25" customHeight="1" x14ac:dyDescent="0.25">
      <c r="A25" s="187" t="s">
        <v>95</v>
      </c>
      <c r="B25" s="188"/>
      <c r="C25" s="188"/>
      <c r="D25" s="189"/>
      <c r="E25" s="16"/>
      <c r="F25" s="1"/>
      <c r="G25" s="1"/>
      <c r="H25" s="190"/>
      <c r="I25" s="190"/>
      <c r="J25" s="190"/>
      <c r="K25" s="190"/>
      <c r="L25" s="190"/>
    </row>
    <row r="26" spans="1:12" ht="24.75" customHeight="1" x14ac:dyDescent="0.25">
      <c r="A26" s="187" t="s">
        <v>129</v>
      </c>
      <c r="B26" s="188"/>
      <c r="C26" s="188"/>
      <c r="D26" s="189"/>
      <c r="E26" s="16"/>
      <c r="F26" s="1"/>
      <c r="G26" s="1"/>
      <c r="H26" s="190"/>
      <c r="I26" s="190"/>
      <c r="J26" s="190"/>
      <c r="K26" s="190"/>
      <c r="L26" s="190"/>
    </row>
    <row r="27" spans="1:12" ht="27" customHeight="1" x14ac:dyDescent="0.25">
      <c r="A27" s="197" t="s">
        <v>65</v>
      </c>
      <c r="B27" s="198"/>
      <c r="C27" s="198"/>
      <c r="D27" s="199"/>
      <c r="E27" s="17"/>
      <c r="F27" s="1"/>
      <c r="G27" s="1"/>
      <c r="H27" s="190"/>
      <c r="I27" s="190"/>
      <c r="J27" s="190"/>
      <c r="K27" s="190"/>
      <c r="L27" s="190"/>
    </row>
    <row r="28" spans="1:12" ht="20.25" customHeight="1" x14ac:dyDescent="0.25">
      <c r="A28" s="197" t="s">
        <v>89</v>
      </c>
      <c r="B28" s="198"/>
      <c r="C28" s="198"/>
      <c r="D28" s="199"/>
      <c r="E28" s="17"/>
      <c r="F28" s="1"/>
      <c r="G28" s="1"/>
      <c r="H28" s="191"/>
      <c r="I28" s="192"/>
      <c r="J28" s="192"/>
      <c r="K28" s="192"/>
      <c r="L28" s="193"/>
    </row>
    <row r="29" spans="1:12" ht="28.5" customHeight="1" x14ac:dyDescent="0.25">
      <c r="A29" s="197" t="s">
        <v>130</v>
      </c>
      <c r="B29" s="198"/>
      <c r="C29" s="198"/>
      <c r="D29" s="199"/>
      <c r="E29" s="17"/>
      <c r="F29" s="1"/>
      <c r="G29" s="1"/>
      <c r="H29" s="190"/>
      <c r="I29" s="190"/>
      <c r="J29" s="190"/>
      <c r="K29" s="190"/>
      <c r="L29" s="190"/>
    </row>
    <row r="30" spans="1:12" ht="28.5" customHeight="1" x14ac:dyDescent="0.25">
      <c r="A30" s="197" t="s">
        <v>92</v>
      </c>
      <c r="B30" s="198"/>
      <c r="C30" s="198"/>
      <c r="D30" s="199"/>
      <c r="E30" s="17"/>
      <c r="F30" s="1"/>
      <c r="G30" s="1"/>
      <c r="H30" s="191"/>
      <c r="I30" s="192"/>
      <c r="J30" s="192"/>
      <c r="K30" s="192"/>
      <c r="L30" s="193"/>
    </row>
    <row r="31" spans="1:12" ht="15.75" customHeight="1" x14ac:dyDescent="0.25">
      <c r="A31" s="187" t="s">
        <v>66</v>
      </c>
      <c r="B31" s="188"/>
      <c r="C31" s="188"/>
      <c r="D31" s="189"/>
      <c r="E31" s="16"/>
      <c r="F31" s="1"/>
      <c r="G31" s="1"/>
      <c r="H31" s="190"/>
      <c r="I31" s="190"/>
      <c r="J31" s="190"/>
      <c r="K31" s="190"/>
      <c r="L31" s="190"/>
    </row>
    <row r="32" spans="1:12" ht="19.5" customHeight="1" x14ac:dyDescent="0.25">
      <c r="A32" s="187" t="s">
        <v>67</v>
      </c>
      <c r="B32" s="188"/>
      <c r="C32" s="188"/>
      <c r="D32" s="189"/>
      <c r="E32" s="16"/>
      <c r="F32" s="1"/>
      <c r="G32" s="1"/>
      <c r="H32" s="190"/>
      <c r="I32" s="190"/>
      <c r="J32" s="190"/>
      <c r="K32" s="190"/>
      <c r="L32" s="190"/>
    </row>
    <row r="33" spans="1:12" ht="27.75" customHeight="1" x14ac:dyDescent="0.25">
      <c r="A33" s="187" t="s">
        <v>68</v>
      </c>
      <c r="B33" s="188"/>
      <c r="C33" s="188"/>
      <c r="D33" s="189"/>
      <c r="E33" s="16"/>
      <c r="F33" s="1"/>
      <c r="G33" s="1"/>
      <c r="H33" s="190"/>
      <c r="I33" s="190"/>
      <c r="J33" s="190"/>
      <c r="K33" s="190"/>
      <c r="L33" s="190"/>
    </row>
    <row r="34" spans="1:12" ht="61.5" customHeight="1" x14ac:dyDescent="0.25">
      <c r="A34" s="187" t="s">
        <v>69</v>
      </c>
      <c r="B34" s="188"/>
      <c r="C34" s="188"/>
      <c r="D34" s="189"/>
      <c r="E34" s="16"/>
      <c r="F34" s="1"/>
      <c r="G34" s="1"/>
      <c r="H34" s="190"/>
      <c r="I34" s="190"/>
      <c r="J34" s="190"/>
      <c r="K34" s="190"/>
      <c r="L34" s="190"/>
    </row>
    <row r="35" spans="1:12" ht="17.25" customHeight="1" x14ac:dyDescent="0.25">
      <c r="A35" s="187" t="s">
        <v>70</v>
      </c>
      <c r="B35" s="188"/>
      <c r="C35" s="188"/>
      <c r="D35" s="189"/>
      <c r="E35" s="16"/>
      <c r="F35" s="1"/>
      <c r="G35" s="1"/>
      <c r="H35" s="190"/>
      <c r="I35" s="190"/>
      <c r="J35" s="190"/>
      <c r="K35" s="190"/>
      <c r="L35" s="190"/>
    </row>
    <row r="36" spans="1:12" ht="24" customHeight="1" x14ac:dyDescent="0.25">
      <c r="A36" s="194" t="s">
        <v>91</v>
      </c>
      <c r="B36" s="195"/>
      <c r="C36" s="195"/>
      <c r="D36" s="196"/>
      <c r="E36" s="16"/>
      <c r="F36" s="1"/>
      <c r="G36" s="1"/>
      <c r="H36" s="191"/>
      <c r="I36" s="192"/>
      <c r="J36" s="192"/>
      <c r="K36" s="192"/>
      <c r="L36" s="193"/>
    </row>
    <row r="37" spans="1:12" ht="24" customHeight="1" x14ac:dyDescent="0.25">
      <c r="A37" s="187" t="s">
        <v>96</v>
      </c>
      <c r="B37" s="188"/>
      <c r="C37" s="188"/>
      <c r="D37" s="189"/>
      <c r="E37" s="16"/>
      <c r="F37" s="1"/>
      <c r="G37" s="1"/>
      <c r="H37" s="191"/>
      <c r="I37" s="192"/>
      <c r="J37" s="192"/>
      <c r="K37" s="192"/>
      <c r="L37" s="193"/>
    </row>
    <row r="38" spans="1:12" ht="28.5" customHeight="1" x14ac:dyDescent="0.25">
      <c r="A38" s="187" t="s">
        <v>97</v>
      </c>
      <c r="B38" s="188"/>
      <c r="C38" s="188"/>
      <c r="D38" s="189"/>
      <c r="E38" s="18"/>
      <c r="F38" s="1"/>
      <c r="G38" s="1"/>
      <c r="H38" s="190"/>
      <c r="I38" s="190"/>
      <c r="J38" s="190"/>
      <c r="K38" s="190"/>
      <c r="L38" s="190"/>
    </row>
    <row r="41" spans="1:12" x14ac:dyDescent="0.25">
      <c r="A41" s="200" t="s">
        <v>93</v>
      </c>
      <c r="B41" s="200"/>
      <c r="C41" s="200"/>
      <c r="D41" s="200"/>
      <c r="E41" s="200"/>
      <c r="F41" s="200"/>
      <c r="G41" s="200"/>
      <c r="H41" s="200"/>
      <c r="I41" s="200"/>
      <c r="J41" s="200"/>
      <c r="K41" s="200"/>
      <c r="L41" s="200"/>
    </row>
    <row r="43" spans="1:12" ht="15" customHeight="1" x14ac:dyDescent="0.25">
      <c r="A43" s="201" t="s">
        <v>61</v>
      </c>
      <c r="B43" s="201"/>
      <c r="C43" s="201"/>
      <c r="D43" s="201"/>
      <c r="E43" s="14" t="s">
        <v>62</v>
      </c>
      <c r="F43" s="21" t="s">
        <v>63</v>
      </c>
      <c r="G43" s="21" t="s">
        <v>64</v>
      </c>
      <c r="H43" s="201" t="s">
        <v>3</v>
      </c>
      <c r="I43" s="201"/>
      <c r="J43" s="201"/>
      <c r="K43" s="201"/>
      <c r="L43" s="201"/>
    </row>
    <row r="44" spans="1:12" ht="30" customHeight="1" x14ac:dyDescent="0.25">
      <c r="A44" s="202" t="s">
        <v>94</v>
      </c>
      <c r="B44" s="203"/>
      <c r="C44" s="203"/>
      <c r="D44" s="204"/>
      <c r="E44" s="15"/>
      <c r="F44" s="1"/>
      <c r="G44" s="1"/>
      <c r="H44" s="190"/>
      <c r="I44" s="190"/>
      <c r="J44" s="190"/>
      <c r="K44" s="190"/>
      <c r="L44" s="190"/>
    </row>
    <row r="45" spans="1:12" ht="15" customHeight="1" x14ac:dyDescent="0.25">
      <c r="A45" s="187" t="s">
        <v>95</v>
      </c>
      <c r="B45" s="188"/>
      <c r="C45" s="188"/>
      <c r="D45" s="189"/>
      <c r="E45" s="16"/>
      <c r="F45" s="1"/>
      <c r="G45" s="1"/>
      <c r="H45" s="190"/>
      <c r="I45" s="190"/>
      <c r="J45" s="190"/>
      <c r="K45" s="190"/>
      <c r="L45" s="190"/>
    </row>
    <row r="46" spans="1:12" ht="15" customHeight="1" x14ac:dyDescent="0.25">
      <c r="A46" s="187" t="s">
        <v>129</v>
      </c>
      <c r="B46" s="188"/>
      <c r="C46" s="188"/>
      <c r="D46" s="189"/>
      <c r="E46" s="16"/>
      <c r="F46" s="1"/>
      <c r="G46" s="1"/>
      <c r="H46" s="190"/>
      <c r="I46" s="190"/>
      <c r="J46" s="190"/>
      <c r="K46" s="190"/>
      <c r="L46" s="190"/>
    </row>
    <row r="47" spans="1:12" ht="15" customHeight="1" x14ac:dyDescent="0.25">
      <c r="A47" s="197" t="s">
        <v>65</v>
      </c>
      <c r="B47" s="198"/>
      <c r="C47" s="198"/>
      <c r="D47" s="199"/>
      <c r="E47" s="17"/>
      <c r="F47" s="1"/>
      <c r="G47" s="1"/>
      <c r="H47" s="190"/>
      <c r="I47" s="190"/>
      <c r="J47" s="190"/>
      <c r="K47" s="190"/>
      <c r="L47" s="190"/>
    </row>
    <row r="48" spans="1:12" ht="15" customHeight="1" x14ac:dyDescent="0.25">
      <c r="A48" s="197" t="s">
        <v>89</v>
      </c>
      <c r="B48" s="198"/>
      <c r="C48" s="198"/>
      <c r="D48" s="199"/>
      <c r="E48" s="17"/>
      <c r="F48" s="1"/>
      <c r="G48" s="1"/>
      <c r="H48" s="191"/>
      <c r="I48" s="192"/>
      <c r="J48" s="192"/>
      <c r="K48" s="192"/>
      <c r="L48" s="193"/>
    </row>
    <row r="49" spans="1:12" ht="37.5" customHeight="1" x14ac:dyDescent="0.25">
      <c r="A49" s="197" t="s">
        <v>130</v>
      </c>
      <c r="B49" s="198"/>
      <c r="C49" s="198"/>
      <c r="D49" s="199"/>
      <c r="E49" s="17"/>
      <c r="F49" s="1"/>
      <c r="G49" s="1"/>
      <c r="H49" s="190"/>
      <c r="I49" s="190"/>
      <c r="J49" s="190"/>
      <c r="K49" s="190"/>
      <c r="L49" s="190"/>
    </row>
    <row r="50" spans="1:12" ht="15" customHeight="1" x14ac:dyDescent="0.25">
      <c r="A50" s="197" t="s">
        <v>92</v>
      </c>
      <c r="B50" s="198"/>
      <c r="C50" s="198"/>
      <c r="D50" s="199"/>
      <c r="E50" s="17"/>
      <c r="F50" s="1"/>
      <c r="G50" s="1"/>
      <c r="H50" s="191"/>
      <c r="I50" s="192"/>
      <c r="J50" s="192"/>
      <c r="K50" s="192"/>
      <c r="L50" s="193"/>
    </row>
    <row r="51" spans="1:12" ht="15" customHeight="1" x14ac:dyDescent="0.25">
      <c r="A51" s="187" t="s">
        <v>66</v>
      </c>
      <c r="B51" s="188"/>
      <c r="C51" s="188"/>
      <c r="D51" s="189"/>
      <c r="E51" s="16"/>
      <c r="F51" s="1"/>
      <c r="G51" s="1"/>
      <c r="H51" s="190"/>
      <c r="I51" s="190"/>
      <c r="J51" s="190"/>
      <c r="K51" s="190"/>
      <c r="L51" s="190"/>
    </row>
    <row r="52" spans="1:12" ht="15" customHeight="1" x14ac:dyDescent="0.25">
      <c r="A52" s="187" t="s">
        <v>67</v>
      </c>
      <c r="B52" s="188"/>
      <c r="C52" s="188"/>
      <c r="D52" s="189"/>
      <c r="E52" s="16"/>
      <c r="F52" s="1"/>
      <c r="G52" s="1"/>
      <c r="H52" s="190"/>
      <c r="I52" s="190"/>
      <c r="J52" s="190"/>
      <c r="K52" s="190"/>
      <c r="L52" s="190"/>
    </row>
    <row r="53" spans="1:12" ht="15" customHeight="1" x14ac:dyDescent="0.25">
      <c r="A53" s="187" t="s">
        <v>68</v>
      </c>
      <c r="B53" s="188"/>
      <c r="C53" s="188"/>
      <c r="D53" s="189"/>
      <c r="E53" s="16"/>
      <c r="F53" s="1"/>
      <c r="G53" s="1"/>
      <c r="H53" s="190"/>
      <c r="I53" s="190"/>
      <c r="J53" s="190"/>
      <c r="K53" s="190"/>
      <c r="L53" s="190"/>
    </row>
    <row r="54" spans="1:12" ht="15" customHeight="1" x14ac:dyDescent="0.25">
      <c r="A54" s="187" t="s">
        <v>69</v>
      </c>
      <c r="B54" s="188"/>
      <c r="C54" s="188"/>
      <c r="D54" s="189"/>
      <c r="E54" s="16"/>
      <c r="F54" s="1"/>
      <c r="G54" s="1"/>
      <c r="H54" s="190"/>
      <c r="I54" s="190"/>
      <c r="J54" s="190"/>
      <c r="K54" s="190"/>
      <c r="L54" s="190"/>
    </row>
    <row r="55" spans="1:12" ht="15" customHeight="1" x14ac:dyDescent="0.25">
      <c r="A55" s="187" t="s">
        <v>70</v>
      </c>
      <c r="B55" s="188"/>
      <c r="C55" s="188"/>
      <c r="D55" s="189"/>
      <c r="E55" s="16"/>
      <c r="F55" s="1"/>
      <c r="G55" s="1"/>
      <c r="H55" s="190"/>
      <c r="I55" s="190"/>
      <c r="J55" s="190"/>
      <c r="K55" s="190"/>
      <c r="L55" s="190"/>
    </row>
    <row r="56" spans="1:12" ht="15" customHeight="1" x14ac:dyDescent="0.25">
      <c r="A56" s="194" t="s">
        <v>91</v>
      </c>
      <c r="B56" s="195"/>
      <c r="C56" s="195"/>
      <c r="D56" s="196"/>
      <c r="E56" s="16"/>
      <c r="F56" s="1"/>
      <c r="G56" s="1"/>
      <c r="H56" s="191"/>
      <c r="I56" s="192"/>
      <c r="J56" s="192"/>
      <c r="K56" s="192"/>
      <c r="L56" s="193"/>
    </row>
    <row r="57" spans="1:12" ht="15" customHeight="1" x14ac:dyDescent="0.25">
      <c r="A57" s="187" t="s">
        <v>96</v>
      </c>
      <c r="B57" s="188"/>
      <c r="C57" s="188"/>
      <c r="D57" s="189"/>
      <c r="E57" s="16"/>
      <c r="F57" s="1"/>
      <c r="G57" s="1"/>
      <c r="H57" s="191"/>
      <c r="I57" s="192"/>
      <c r="J57" s="192"/>
      <c r="K57" s="192"/>
      <c r="L57" s="193"/>
    </row>
    <row r="58" spans="1:12" ht="15" customHeight="1" x14ac:dyDescent="0.25">
      <c r="A58" s="187" t="s">
        <v>97</v>
      </c>
      <c r="B58" s="188"/>
      <c r="C58" s="188"/>
      <c r="D58" s="189"/>
      <c r="E58" s="18"/>
      <c r="F58" s="1"/>
      <c r="G58" s="1"/>
      <c r="H58" s="190"/>
      <c r="I58" s="190"/>
      <c r="J58" s="190"/>
      <c r="K58" s="190"/>
      <c r="L58" s="190"/>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abSelected="1" zoomScale="70" zoomScaleNormal="70" workbookViewId="0">
      <selection activeCell="I17" sqref="I17"/>
    </sheetView>
  </sheetViews>
  <sheetFormatPr baseColWidth="10" defaultRowHeight="15" x14ac:dyDescent="0.25"/>
  <cols>
    <col min="1" max="1" width="8.42578125" style="86" bestFit="1" customWidth="1"/>
    <col min="2" max="2" width="52.42578125" style="86" customWidth="1"/>
    <col min="3" max="3" width="31.140625" style="86" customWidth="1"/>
    <col min="4" max="4" width="26.7109375" style="86" customWidth="1"/>
    <col min="5" max="5" width="29.28515625" style="86" customWidth="1"/>
    <col min="6" max="7" width="29.7109375" style="86" customWidth="1"/>
    <col min="8" max="8" width="24.5703125" style="86" customWidth="1"/>
    <col min="9" max="9" width="24" style="86" customWidth="1"/>
    <col min="10" max="10" width="25.5703125" style="86" customWidth="1"/>
    <col min="11" max="11" width="22.42578125" style="86" customWidth="1"/>
    <col min="12" max="12" width="23.7109375" style="86" customWidth="1"/>
    <col min="13" max="13" width="21.7109375" style="86" customWidth="1"/>
    <col min="14" max="14" width="26.7109375" style="86" customWidth="1"/>
    <col min="15" max="15" width="26.140625" style="86" customWidth="1"/>
    <col min="16" max="16" width="24" style="86" customWidth="1"/>
    <col min="17" max="17" width="43.140625" style="86" customWidth="1"/>
    <col min="18" max="22" width="6.42578125" style="86" customWidth="1"/>
    <col min="23" max="251" width="11.42578125" style="86"/>
    <col min="252" max="252" width="1" style="86" customWidth="1"/>
    <col min="253" max="253" width="4.28515625" style="86" customWidth="1"/>
    <col min="254" max="254" width="34.7109375" style="86" customWidth="1"/>
    <col min="255" max="255" width="0" style="86" hidden="1" customWidth="1"/>
    <col min="256" max="256" width="20" style="86" customWidth="1"/>
    <col min="257" max="257" width="20.85546875" style="86" customWidth="1"/>
    <col min="258" max="258" width="25" style="86" customWidth="1"/>
    <col min="259" max="259" width="18.7109375" style="86" customWidth="1"/>
    <col min="260" max="260" width="29.7109375" style="86" customWidth="1"/>
    <col min="261" max="261" width="13.42578125" style="86" customWidth="1"/>
    <col min="262" max="262" width="13.85546875" style="86" customWidth="1"/>
    <col min="263" max="267" width="16.5703125" style="86" customWidth="1"/>
    <col min="268" max="268" width="20.5703125" style="86" customWidth="1"/>
    <col min="269" max="269" width="21.140625" style="86" customWidth="1"/>
    <col min="270" max="270" width="9.5703125" style="86" customWidth="1"/>
    <col min="271" max="271" width="0.42578125" style="86" customWidth="1"/>
    <col min="272" max="278" width="6.42578125" style="86" customWidth="1"/>
    <col min="279" max="507" width="11.42578125" style="86"/>
    <col min="508" max="508" width="1" style="86" customWidth="1"/>
    <col min="509" max="509" width="4.28515625" style="86" customWidth="1"/>
    <col min="510" max="510" width="34.7109375" style="86" customWidth="1"/>
    <col min="511" max="511" width="0" style="86" hidden="1" customWidth="1"/>
    <col min="512" max="512" width="20" style="86" customWidth="1"/>
    <col min="513" max="513" width="20.85546875" style="86" customWidth="1"/>
    <col min="514" max="514" width="25" style="86" customWidth="1"/>
    <col min="515" max="515" width="18.7109375" style="86" customWidth="1"/>
    <col min="516" max="516" width="29.7109375" style="86" customWidth="1"/>
    <col min="517" max="517" width="13.42578125" style="86" customWidth="1"/>
    <col min="518" max="518" width="13.85546875" style="86" customWidth="1"/>
    <col min="519" max="523" width="16.5703125" style="86" customWidth="1"/>
    <col min="524" max="524" width="20.5703125" style="86" customWidth="1"/>
    <col min="525" max="525" width="21.140625" style="86" customWidth="1"/>
    <col min="526" max="526" width="9.5703125" style="86" customWidth="1"/>
    <col min="527" max="527" width="0.42578125" style="86" customWidth="1"/>
    <col min="528" max="534" width="6.42578125" style="86" customWidth="1"/>
    <col min="535" max="763" width="11.42578125" style="86"/>
    <col min="764" max="764" width="1" style="86" customWidth="1"/>
    <col min="765" max="765" width="4.28515625" style="86" customWidth="1"/>
    <col min="766" max="766" width="34.7109375" style="86" customWidth="1"/>
    <col min="767" max="767" width="0" style="86" hidden="1" customWidth="1"/>
    <col min="768" max="768" width="20" style="86" customWidth="1"/>
    <col min="769" max="769" width="20.85546875" style="86" customWidth="1"/>
    <col min="770" max="770" width="25" style="86" customWidth="1"/>
    <col min="771" max="771" width="18.7109375" style="86" customWidth="1"/>
    <col min="772" max="772" width="29.7109375" style="86" customWidth="1"/>
    <col min="773" max="773" width="13.42578125" style="86" customWidth="1"/>
    <col min="774" max="774" width="13.85546875" style="86" customWidth="1"/>
    <col min="775" max="779" width="16.5703125" style="86" customWidth="1"/>
    <col min="780" max="780" width="20.5703125" style="86" customWidth="1"/>
    <col min="781" max="781" width="21.140625" style="86" customWidth="1"/>
    <col min="782" max="782" width="9.5703125" style="86" customWidth="1"/>
    <col min="783" max="783" width="0.42578125" style="86" customWidth="1"/>
    <col min="784" max="790" width="6.42578125" style="86" customWidth="1"/>
    <col min="791" max="1019" width="11.42578125" style="86"/>
    <col min="1020" max="1020" width="1" style="86" customWidth="1"/>
    <col min="1021" max="1021" width="4.28515625" style="86" customWidth="1"/>
    <col min="1022" max="1022" width="34.7109375" style="86" customWidth="1"/>
    <col min="1023" max="1023" width="0" style="86" hidden="1" customWidth="1"/>
    <col min="1024" max="1024" width="20" style="86" customWidth="1"/>
    <col min="1025" max="1025" width="20.85546875" style="86" customWidth="1"/>
    <col min="1026" max="1026" width="25" style="86" customWidth="1"/>
    <col min="1027" max="1027" width="18.7109375" style="86" customWidth="1"/>
    <col min="1028" max="1028" width="29.7109375" style="86" customWidth="1"/>
    <col min="1029" max="1029" width="13.42578125" style="86" customWidth="1"/>
    <col min="1030" max="1030" width="13.85546875" style="86" customWidth="1"/>
    <col min="1031" max="1035" width="16.5703125" style="86" customWidth="1"/>
    <col min="1036" max="1036" width="20.5703125" style="86" customWidth="1"/>
    <col min="1037" max="1037" width="21.140625" style="86" customWidth="1"/>
    <col min="1038" max="1038" width="9.5703125" style="86" customWidth="1"/>
    <col min="1039" max="1039" width="0.42578125" style="86" customWidth="1"/>
    <col min="1040" max="1046" width="6.42578125" style="86" customWidth="1"/>
    <col min="1047" max="1275" width="11.42578125" style="86"/>
    <col min="1276" max="1276" width="1" style="86" customWidth="1"/>
    <col min="1277" max="1277" width="4.28515625" style="86" customWidth="1"/>
    <col min="1278" max="1278" width="34.7109375" style="86" customWidth="1"/>
    <col min="1279" max="1279" width="0" style="86" hidden="1" customWidth="1"/>
    <col min="1280" max="1280" width="20" style="86" customWidth="1"/>
    <col min="1281" max="1281" width="20.85546875" style="86" customWidth="1"/>
    <col min="1282" max="1282" width="25" style="86" customWidth="1"/>
    <col min="1283" max="1283" width="18.7109375" style="86" customWidth="1"/>
    <col min="1284" max="1284" width="29.7109375" style="86" customWidth="1"/>
    <col min="1285" max="1285" width="13.42578125" style="86" customWidth="1"/>
    <col min="1286" max="1286" width="13.85546875" style="86" customWidth="1"/>
    <col min="1287" max="1291" width="16.5703125" style="86" customWidth="1"/>
    <col min="1292" max="1292" width="20.5703125" style="86" customWidth="1"/>
    <col min="1293" max="1293" width="21.140625" style="86" customWidth="1"/>
    <col min="1294" max="1294" width="9.5703125" style="86" customWidth="1"/>
    <col min="1295" max="1295" width="0.42578125" style="86" customWidth="1"/>
    <col min="1296" max="1302" width="6.42578125" style="86" customWidth="1"/>
    <col min="1303" max="1531" width="11.42578125" style="86"/>
    <col min="1532" max="1532" width="1" style="86" customWidth="1"/>
    <col min="1533" max="1533" width="4.28515625" style="86" customWidth="1"/>
    <col min="1534" max="1534" width="34.7109375" style="86" customWidth="1"/>
    <col min="1535" max="1535" width="0" style="86" hidden="1" customWidth="1"/>
    <col min="1536" max="1536" width="20" style="86" customWidth="1"/>
    <col min="1537" max="1537" width="20.85546875" style="86" customWidth="1"/>
    <col min="1538" max="1538" width="25" style="86" customWidth="1"/>
    <col min="1539" max="1539" width="18.7109375" style="86" customWidth="1"/>
    <col min="1540" max="1540" width="29.7109375" style="86" customWidth="1"/>
    <col min="1541" max="1541" width="13.42578125" style="86" customWidth="1"/>
    <col min="1542" max="1542" width="13.85546875" style="86" customWidth="1"/>
    <col min="1543" max="1547" width="16.5703125" style="86" customWidth="1"/>
    <col min="1548" max="1548" width="20.5703125" style="86" customWidth="1"/>
    <col min="1549" max="1549" width="21.140625" style="86" customWidth="1"/>
    <col min="1550" max="1550" width="9.5703125" style="86" customWidth="1"/>
    <col min="1551" max="1551" width="0.42578125" style="86" customWidth="1"/>
    <col min="1552" max="1558" width="6.42578125" style="86" customWidth="1"/>
    <col min="1559" max="1787" width="11.42578125" style="86"/>
    <col min="1788" max="1788" width="1" style="86" customWidth="1"/>
    <col min="1789" max="1789" width="4.28515625" style="86" customWidth="1"/>
    <col min="1790" max="1790" width="34.7109375" style="86" customWidth="1"/>
    <col min="1791" max="1791" width="0" style="86" hidden="1" customWidth="1"/>
    <col min="1792" max="1792" width="20" style="86" customWidth="1"/>
    <col min="1793" max="1793" width="20.85546875" style="86" customWidth="1"/>
    <col min="1794" max="1794" width="25" style="86" customWidth="1"/>
    <col min="1795" max="1795" width="18.7109375" style="86" customWidth="1"/>
    <col min="1796" max="1796" width="29.7109375" style="86" customWidth="1"/>
    <col min="1797" max="1797" width="13.42578125" style="86" customWidth="1"/>
    <col min="1798" max="1798" width="13.85546875" style="86" customWidth="1"/>
    <col min="1799" max="1803" width="16.5703125" style="86" customWidth="1"/>
    <col min="1804" max="1804" width="20.5703125" style="86" customWidth="1"/>
    <col min="1805" max="1805" width="21.140625" style="86" customWidth="1"/>
    <col min="1806" max="1806" width="9.5703125" style="86" customWidth="1"/>
    <col min="1807" max="1807" width="0.42578125" style="86" customWidth="1"/>
    <col min="1808" max="1814" width="6.42578125" style="86" customWidth="1"/>
    <col min="1815" max="2043" width="11.42578125" style="86"/>
    <col min="2044" max="2044" width="1" style="86" customWidth="1"/>
    <col min="2045" max="2045" width="4.28515625" style="86" customWidth="1"/>
    <col min="2046" max="2046" width="34.7109375" style="86" customWidth="1"/>
    <col min="2047" max="2047" width="0" style="86" hidden="1" customWidth="1"/>
    <col min="2048" max="2048" width="20" style="86" customWidth="1"/>
    <col min="2049" max="2049" width="20.85546875" style="86" customWidth="1"/>
    <col min="2050" max="2050" width="25" style="86" customWidth="1"/>
    <col min="2051" max="2051" width="18.7109375" style="86" customWidth="1"/>
    <col min="2052" max="2052" width="29.7109375" style="86" customWidth="1"/>
    <col min="2053" max="2053" width="13.42578125" style="86" customWidth="1"/>
    <col min="2054" max="2054" width="13.85546875" style="86" customWidth="1"/>
    <col min="2055" max="2059" width="16.5703125" style="86" customWidth="1"/>
    <col min="2060" max="2060" width="20.5703125" style="86" customWidth="1"/>
    <col min="2061" max="2061" width="21.140625" style="86" customWidth="1"/>
    <col min="2062" max="2062" width="9.5703125" style="86" customWidth="1"/>
    <col min="2063" max="2063" width="0.42578125" style="86" customWidth="1"/>
    <col min="2064" max="2070" width="6.42578125" style="86" customWidth="1"/>
    <col min="2071" max="2299" width="11.42578125" style="86"/>
    <col min="2300" max="2300" width="1" style="86" customWidth="1"/>
    <col min="2301" max="2301" width="4.28515625" style="86" customWidth="1"/>
    <col min="2302" max="2302" width="34.7109375" style="86" customWidth="1"/>
    <col min="2303" max="2303" width="0" style="86" hidden="1" customWidth="1"/>
    <col min="2304" max="2304" width="20" style="86" customWidth="1"/>
    <col min="2305" max="2305" width="20.85546875" style="86" customWidth="1"/>
    <col min="2306" max="2306" width="25" style="86" customWidth="1"/>
    <col min="2307" max="2307" width="18.7109375" style="86" customWidth="1"/>
    <col min="2308" max="2308" width="29.7109375" style="86" customWidth="1"/>
    <col min="2309" max="2309" width="13.42578125" style="86" customWidth="1"/>
    <col min="2310" max="2310" width="13.85546875" style="86" customWidth="1"/>
    <col min="2311" max="2315" width="16.5703125" style="86" customWidth="1"/>
    <col min="2316" max="2316" width="20.5703125" style="86" customWidth="1"/>
    <col min="2317" max="2317" width="21.140625" style="86" customWidth="1"/>
    <col min="2318" max="2318" width="9.5703125" style="86" customWidth="1"/>
    <col min="2319" max="2319" width="0.42578125" style="86" customWidth="1"/>
    <col min="2320" max="2326" width="6.42578125" style="86" customWidth="1"/>
    <col min="2327" max="2555" width="11.42578125" style="86"/>
    <col min="2556" max="2556" width="1" style="86" customWidth="1"/>
    <col min="2557" max="2557" width="4.28515625" style="86" customWidth="1"/>
    <col min="2558" max="2558" width="34.7109375" style="86" customWidth="1"/>
    <col min="2559" max="2559" width="0" style="86" hidden="1" customWidth="1"/>
    <col min="2560" max="2560" width="20" style="86" customWidth="1"/>
    <col min="2561" max="2561" width="20.85546875" style="86" customWidth="1"/>
    <col min="2562" max="2562" width="25" style="86" customWidth="1"/>
    <col min="2563" max="2563" width="18.7109375" style="86" customWidth="1"/>
    <col min="2564" max="2564" width="29.7109375" style="86" customWidth="1"/>
    <col min="2565" max="2565" width="13.42578125" style="86" customWidth="1"/>
    <col min="2566" max="2566" width="13.85546875" style="86" customWidth="1"/>
    <col min="2567" max="2571" width="16.5703125" style="86" customWidth="1"/>
    <col min="2572" max="2572" width="20.5703125" style="86" customWidth="1"/>
    <col min="2573" max="2573" width="21.140625" style="86" customWidth="1"/>
    <col min="2574" max="2574" width="9.5703125" style="86" customWidth="1"/>
    <col min="2575" max="2575" width="0.42578125" style="86" customWidth="1"/>
    <col min="2576" max="2582" width="6.42578125" style="86" customWidth="1"/>
    <col min="2583" max="2811" width="11.42578125" style="86"/>
    <col min="2812" max="2812" width="1" style="86" customWidth="1"/>
    <col min="2813" max="2813" width="4.28515625" style="86" customWidth="1"/>
    <col min="2814" max="2814" width="34.7109375" style="86" customWidth="1"/>
    <col min="2815" max="2815" width="0" style="86" hidden="1" customWidth="1"/>
    <col min="2816" max="2816" width="20" style="86" customWidth="1"/>
    <col min="2817" max="2817" width="20.85546875" style="86" customWidth="1"/>
    <col min="2818" max="2818" width="25" style="86" customWidth="1"/>
    <col min="2819" max="2819" width="18.7109375" style="86" customWidth="1"/>
    <col min="2820" max="2820" width="29.7109375" style="86" customWidth="1"/>
    <col min="2821" max="2821" width="13.42578125" style="86" customWidth="1"/>
    <col min="2822" max="2822" width="13.85546875" style="86" customWidth="1"/>
    <col min="2823" max="2827" width="16.5703125" style="86" customWidth="1"/>
    <col min="2828" max="2828" width="20.5703125" style="86" customWidth="1"/>
    <col min="2829" max="2829" width="21.140625" style="86" customWidth="1"/>
    <col min="2830" max="2830" width="9.5703125" style="86" customWidth="1"/>
    <col min="2831" max="2831" width="0.42578125" style="86" customWidth="1"/>
    <col min="2832" max="2838" width="6.42578125" style="86" customWidth="1"/>
    <col min="2839" max="3067" width="11.42578125" style="86"/>
    <col min="3068" max="3068" width="1" style="86" customWidth="1"/>
    <col min="3069" max="3069" width="4.28515625" style="86" customWidth="1"/>
    <col min="3070" max="3070" width="34.7109375" style="86" customWidth="1"/>
    <col min="3071" max="3071" width="0" style="86" hidden="1" customWidth="1"/>
    <col min="3072" max="3072" width="20" style="86" customWidth="1"/>
    <col min="3073" max="3073" width="20.85546875" style="86" customWidth="1"/>
    <col min="3074" max="3074" width="25" style="86" customWidth="1"/>
    <col min="3075" max="3075" width="18.7109375" style="86" customWidth="1"/>
    <col min="3076" max="3076" width="29.7109375" style="86" customWidth="1"/>
    <col min="3077" max="3077" width="13.42578125" style="86" customWidth="1"/>
    <col min="3078" max="3078" width="13.85546875" style="86" customWidth="1"/>
    <col min="3079" max="3083" width="16.5703125" style="86" customWidth="1"/>
    <col min="3084" max="3084" width="20.5703125" style="86" customWidth="1"/>
    <col min="3085" max="3085" width="21.140625" style="86" customWidth="1"/>
    <col min="3086" max="3086" width="9.5703125" style="86" customWidth="1"/>
    <col min="3087" max="3087" width="0.42578125" style="86" customWidth="1"/>
    <col min="3088" max="3094" width="6.42578125" style="86" customWidth="1"/>
    <col min="3095" max="3323" width="11.42578125" style="86"/>
    <col min="3324" max="3324" width="1" style="86" customWidth="1"/>
    <col min="3325" max="3325" width="4.28515625" style="86" customWidth="1"/>
    <col min="3326" max="3326" width="34.7109375" style="86" customWidth="1"/>
    <col min="3327" max="3327" width="0" style="86" hidden="1" customWidth="1"/>
    <col min="3328" max="3328" width="20" style="86" customWidth="1"/>
    <col min="3329" max="3329" width="20.85546875" style="86" customWidth="1"/>
    <col min="3330" max="3330" width="25" style="86" customWidth="1"/>
    <col min="3331" max="3331" width="18.7109375" style="86" customWidth="1"/>
    <col min="3332" max="3332" width="29.7109375" style="86" customWidth="1"/>
    <col min="3333" max="3333" width="13.42578125" style="86" customWidth="1"/>
    <col min="3334" max="3334" width="13.85546875" style="86" customWidth="1"/>
    <col min="3335" max="3339" width="16.5703125" style="86" customWidth="1"/>
    <col min="3340" max="3340" width="20.5703125" style="86" customWidth="1"/>
    <col min="3341" max="3341" width="21.140625" style="86" customWidth="1"/>
    <col min="3342" max="3342" width="9.5703125" style="86" customWidth="1"/>
    <col min="3343" max="3343" width="0.42578125" style="86" customWidth="1"/>
    <col min="3344" max="3350" width="6.42578125" style="86" customWidth="1"/>
    <col min="3351" max="3579" width="11.42578125" style="86"/>
    <col min="3580" max="3580" width="1" style="86" customWidth="1"/>
    <col min="3581" max="3581" width="4.28515625" style="86" customWidth="1"/>
    <col min="3582" max="3582" width="34.7109375" style="86" customWidth="1"/>
    <col min="3583" max="3583" width="0" style="86" hidden="1" customWidth="1"/>
    <col min="3584" max="3584" width="20" style="86" customWidth="1"/>
    <col min="3585" max="3585" width="20.85546875" style="86" customWidth="1"/>
    <col min="3586" max="3586" width="25" style="86" customWidth="1"/>
    <col min="3587" max="3587" width="18.7109375" style="86" customWidth="1"/>
    <col min="3588" max="3588" width="29.7109375" style="86" customWidth="1"/>
    <col min="3589" max="3589" width="13.42578125" style="86" customWidth="1"/>
    <col min="3590" max="3590" width="13.85546875" style="86" customWidth="1"/>
    <col min="3591" max="3595" width="16.5703125" style="86" customWidth="1"/>
    <col min="3596" max="3596" width="20.5703125" style="86" customWidth="1"/>
    <col min="3597" max="3597" width="21.140625" style="86" customWidth="1"/>
    <col min="3598" max="3598" width="9.5703125" style="86" customWidth="1"/>
    <col min="3599" max="3599" width="0.42578125" style="86" customWidth="1"/>
    <col min="3600" max="3606" width="6.42578125" style="86" customWidth="1"/>
    <col min="3607" max="3835" width="11.42578125" style="86"/>
    <col min="3836" max="3836" width="1" style="86" customWidth="1"/>
    <col min="3837" max="3837" width="4.28515625" style="86" customWidth="1"/>
    <col min="3838" max="3838" width="34.7109375" style="86" customWidth="1"/>
    <col min="3839" max="3839" width="0" style="86" hidden="1" customWidth="1"/>
    <col min="3840" max="3840" width="20" style="86" customWidth="1"/>
    <col min="3841" max="3841" width="20.85546875" style="86" customWidth="1"/>
    <col min="3842" max="3842" width="25" style="86" customWidth="1"/>
    <col min="3843" max="3843" width="18.7109375" style="86" customWidth="1"/>
    <col min="3844" max="3844" width="29.7109375" style="86" customWidth="1"/>
    <col min="3845" max="3845" width="13.42578125" style="86" customWidth="1"/>
    <col min="3846" max="3846" width="13.85546875" style="86" customWidth="1"/>
    <col min="3847" max="3851" width="16.5703125" style="86" customWidth="1"/>
    <col min="3852" max="3852" width="20.5703125" style="86" customWidth="1"/>
    <col min="3853" max="3853" width="21.140625" style="86" customWidth="1"/>
    <col min="3854" max="3854" width="9.5703125" style="86" customWidth="1"/>
    <col min="3855" max="3855" width="0.42578125" style="86" customWidth="1"/>
    <col min="3856" max="3862" width="6.42578125" style="86" customWidth="1"/>
    <col min="3863" max="4091" width="11.42578125" style="86"/>
    <col min="4092" max="4092" width="1" style="86" customWidth="1"/>
    <col min="4093" max="4093" width="4.28515625" style="86" customWidth="1"/>
    <col min="4094" max="4094" width="34.7109375" style="86" customWidth="1"/>
    <col min="4095" max="4095" width="0" style="86" hidden="1" customWidth="1"/>
    <col min="4096" max="4096" width="20" style="86" customWidth="1"/>
    <col min="4097" max="4097" width="20.85546875" style="86" customWidth="1"/>
    <col min="4098" max="4098" width="25" style="86" customWidth="1"/>
    <col min="4099" max="4099" width="18.7109375" style="86" customWidth="1"/>
    <col min="4100" max="4100" width="29.7109375" style="86" customWidth="1"/>
    <col min="4101" max="4101" width="13.42578125" style="86" customWidth="1"/>
    <col min="4102" max="4102" width="13.85546875" style="86" customWidth="1"/>
    <col min="4103" max="4107" width="16.5703125" style="86" customWidth="1"/>
    <col min="4108" max="4108" width="20.5703125" style="86" customWidth="1"/>
    <col min="4109" max="4109" width="21.140625" style="86" customWidth="1"/>
    <col min="4110" max="4110" width="9.5703125" style="86" customWidth="1"/>
    <col min="4111" max="4111" width="0.42578125" style="86" customWidth="1"/>
    <col min="4112" max="4118" width="6.42578125" style="86" customWidth="1"/>
    <col min="4119" max="4347" width="11.42578125" style="86"/>
    <col min="4348" max="4348" width="1" style="86" customWidth="1"/>
    <col min="4349" max="4349" width="4.28515625" style="86" customWidth="1"/>
    <col min="4350" max="4350" width="34.7109375" style="86" customWidth="1"/>
    <col min="4351" max="4351" width="0" style="86" hidden="1" customWidth="1"/>
    <col min="4352" max="4352" width="20" style="86" customWidth="1"/>
    <col min="4353" max="4353" width="20.85546875" style="86" customWidth="1"/>
    <col min="4354" max="4354" width="25" style="86" customWidth="1"/>
    <col min="4355" max="4355" width="18.7109375" style="86" customWidth="1"/>
    <col min="4356" max="4356" width="29.7109375" style="86" customWidth="1"/>
    <col min="4357" max="4357" width="13.42578125" style="86" customWidth="1"/>
    <col min="4358" max="4358" width="13.85546875" style="86" customWidth="1"/>
    <col min="4359" max="4363" width="16.5703125" style="86" customWidth="1"/>
    <col min="4364" max="4364" width="20.5703125" style="86" customWidth="1"/>
    <col min="4365" max="4365" width="21.140625" style="86" customWidth="1"/>
    <col min="4366" max="4366" width="9.5703125" style="86" customWidth="1"/>
    <col min="4367" max="4367" width="0.42578125" style="86" customWidth="1"/>
    <col min="4368" max="4374" width="6.42578125" style="86" customWidth="1"/>
    <col min="4375" max="4603" width="11.42578125" style="86"/>
    <col min="4604" max="4604" width="1" style="86" customWidth="1"/>
    <col min="4605" max="4605" width="4.28515625" style="86" customWidth="1"/>
    <col min="4606" max="4606" width="34.7109375" style="86" customWidth="1"/>
    <col min="4607" max="4607" width="0" style="86" hidden="1" customWidth="1"/>
    <col min="4608" max="4608" width="20" style="86" customWidth="1"/>
    <col min="4609" max="4609" width="20.85546875" style="86" customWidth="1"/>
    <col min="4610" max="4610" width="25" style="86" customWidth="1"/>
    <col min="4611" max="4611" width="18.7109375" style="86" customWidth="1"/>
    <col min="4612" max="4612" width="29.7109375" style="86" customWidth="1"/>
    <col min="4613" max="4613" width="13.42578125" style="86" customWidth="1"/>
    <col min="4614" max="4614" width="13.85546875" style="86" customWidth="1"/>
    <col min="4615" max="4619" width="16.5703125" style="86" customWidth="1"/>
    <col min="4620" max="4620" width="20.5703125" style="86" customWidth="1"/>
    <col min="4621" max="4621" width="21.140625" style="86" customWidth="1"/>
    <col min="4622" max="4622" width="9.5703125" style="86" customWidth="1"/>
    <col min="4623" max="4623" width="0.42578125" style="86" customWidth="1"/>
    <col min="4624" max="4630" width="6.42578125" style="86" customWidth="1"/>
    <col min="4631" max="4859" width="11.42578125" style="86"/>
    <col min="4860" max="4860" width="1" style="86" customWidth="1"/>
    <col min="4861" max="4861" width="4.28515625" style="86" customWidth="1"/>
    <col min="4862" max="4862" width="34.7109375" style="86" customWidth="1"/>
    <col min="4863" max="4863" width="0" style="86" hidden="1" customWidth="1"/>
    <col min="4864" max="4864" width="20" style="86" customWidth="1"/>
    <col min="4865" max="4865" width="20.85546875" style="86" customWidth="1"/>
    <col min="4866" max="4866" width="25" style="86" customWidth="1"/>
    <col min="4867" max="4867" width="18.7109375" style="86" customWidth="1"/>
    <col min="4868" max="4868" width="29.7109375" style="86" customWidth="1"/>
    <col min="4869" max="4869" width="13.42578125" style="86" customWidth="1"/>
    <col min="4870" max="4870" width="13.85546875" style="86" customWidth="1"/>
    <col min="4871" max="4875" width="16.5703125" style="86" customWidth="1"/>
    <col min="4876" max="4876" width="20.5703125" style="86" customWidth="1"/>
    <col min="4877" max="4877" width="21.140625" style="86" customWidth="1"/>
    <col min="4878" max="4878" width="9.5703125" style="86" customWidth="1"/>
    <col min="4879" max="4879" width="0.42578125" style="86" customWidth="1"/>
    <col min="4880" max="4886" width="6.42578125" style="86" customWidth="1"/>
    <col min="4887" max="5115" width="11.42578125" style="86"/>
    <col min="5116" max="5116" width="1" style="86" customWidth="1"/>
    <col min="5117" max="5117" width="4.28515625" style="86" customWidth="1"/>
    <col min="5118" max="5118" width="34.7109375" style="86" customWidth="1"/>
    <col min="5119" max="5119" width="0" style="86" hidden="1" customWidth="1"/>
    <col min="5120" max="5120" width="20" style="86" customWidth="1"/>
    <col min="5121" max="5121" width="20.85546875" style="86" customWidth="1"/>
    <col min="5122" max="5122" width="25" style="86" customWidth="1"/>
    <col min="5123" max="5123" width="18.7109375" style="86" customWidth="1"/>
    <col min="5124" max="5124" width="29.7109375" style="86" customWidth="1"/>
    <col min="5125" max="5125" width="13.42578125" style="86" customWidth="1"/>
    <col min="5126" max="5126" width="13.85546875" style="86" customWidth="1"/>
    <col min="5127" max="5131" width="16.5703125" style="86" customWidth="1"/>
    <col min="5132" max="5132" width="20.5703125" style="86" customWidth="1"/>
    <col min="5133" max="5133" width="21.140625" style="86" customWidth="1"/>
    <col min="5134" max="5134" width="9.5703125" style="86" customWidth="1"/>
    <col min="5135" max="5135" width="0.42578125" style="86" customWidth="1"/>
    <col min="5136" max="5142" width="6.42578125" style="86" customWidth="1"/>
    <col min="5143" max="5371" width="11.42578125" style="86"/>
    <col min="5372" max="5372" width="1" style="86" customWidth="1"/>
    <col min="5373" max="5373" width="4.28515625" style="86" customWidth="1"/>
    <col min="5374" max="5374" width="34.7109375" style="86" customWidth="1"/>
    <col min="5375" max="5375" width="0" style="86" hidden="1" customWidth="1"/>
    <col min="5376" max="5376" width="20" style="86" customWidth="1"/>
    <col min="5377" max="5377" width="20.85546875" style="86" customWidth="1"/>
    <col min="5378" max="5378" width="25" style="86" customWidth="1"/>
    <col min="5379" max="5379" width="18.7109375" style="86" customWidth="1"/>
    <col min="5380" max="5380" width="29.7109375" style="86" customWidth="1"/>
    <col min="5381" max="5381" width="13.42578125" style="86" customWidth="1"/>
    <col min="5382" max="5382" width="13.85546875" style="86" customWidth="1"/>
    <col min="5383" max="5387" width="16.5703125" style="86" customWidth="1"/>
    <col min="5388" max="5388" width="20.5703125" style="86" customWidth="1"/>
    <col min="5389" max="5389" width="21.140625" style="86" customWidth="1"/>
    <col min="5390" max="5390" width="9.5703125" style="86" customWidth="1"/>
    <col min="5391" max="5391" width="0.42578125" style="86" customWidth="1"/>
    <col min="5392" max="5398" width="6.42578125" style="86" customWidth="1"/>
    <col min="5399" max="5627" width="11.42578125" style="86"/>
    <col min="5628" max="5628" width="1" style="86" customWidth="1"/>
    <col min="5629" max="5629" width="4.28515625" style="86" customWidth="1"/>
    <col min="5630" max="5630" width="34.7109375" style="86" customWidth="1"/>
    <col min="5631" max="5631" width="0" style="86" hidden="1" customWidth="1"/>
    <col min="5632" max="5632" width="20" style="86" customWidth="1"/>
    <col min="5633" max="5633" width="20.85546875" style="86" customWidth="1"/>
    <col min="5634" max="5634" width="25" style="86" customWidth="1"/>
    <col min="5635" max="5635" width="18.7109375" style="86" customWidth="1"/>
    <col min="5636" max="5636" width="29.7109375" style="86" customWidth="1"/>
    <col min="5637" max="5637" width="13.42578125" style="86" customWidth="1"/>
    <col min="5638" max="5638" width="13.85546875" style="86" customWidth="1"/>
    <col min="5639" max="5643" width="16.5703125" style="86" customWidth="1"/>
    <col min="5644" max="5644" width="20.5703125" style="86" customWidth="1"/>
    <col min="5645" max="5645" width="21.140625" style="86" customWidth="1"/>
    <col min="5646" max="5646" width="9.5703125" style="86" customWidth="1"/>
    <col min="5647" max="5647" width="0.42578125" style="86" customWidth="1"/>
    <col min="5648" max="5654" width="6.42578125" style="86" customWidth="1"/>
    <col min="5655" max="5883" width="11.42578125" style="86"/>
    <col min="5884" max="5884" width="1" style="86" customWidth="1"/>
    <col min="5885" max="5885" width="4.28515625" style="86" customWidth="1"/>
    <col min="5886" max="5886" width="34.7109375" style="86" customWidth="1"/>
    <col min="5887" max="5887" width="0" style="86" hidden="1" customWidth="1"/>
    <col min="5888" max="5888" width="20" style="86" customWidth="1"/>
    <col min="5889" max="5889" width="20.85546875" style="86" customWidth="1"/>
    <col min="5890" max="5890" width="25" style="86" customWidth="1"/>
    <col min="5891" max="5891" width="18.7109375" style="86" customWidth="1"/>
    <col min="5892" max="5892" width="29.7109375" style="86" customWidth="1"/>
    <col min="5893" max="5893" width="13.42578125" style="86" customWidth="1"/>
    <col min="5894" max="5894" width="13.85546875" style="86" customWidth="1"/>
    <col min="5895" max="5899" width="16.5703125" style="86" customWidth="1"/>
    <col min="5900" max="5900" width="20.5703125" style="86" customWidth="1"/>
    <col min="5901" max="5901" width="21.140625" style="86" customWidth="1"/>
    <col min="5902" max="5902" width="9.5703125" style="86" customWidth="1"/>
    <col min="5903" max="5903" width="0.42578125" style="86" customWidth="1"/>
    <col min="5904" max="5910" width="6.42578125" style="86" customWidth="1"/>
    <col min="5911" max="6139" width="11.42578125" style="86"/>
    <col min="6140" max="6140" width="1" style="86" customWidth="1"/>
    <col min="6141" max="6141" width="4.28515625" style="86" customWidth="1"/>
    <col min="6142" max="6142" width="34.7109375" style="86" customWidth="1"/>
    <col min="6143" max="6143" width="0" style="86" hidden="1" customWidth="1"/>
    <col min="6144" max="6144" width="20" style="86" customWidth="1"/>
    <col min="6145" max="6145" width="20.85546875" style="86" customWidth="1"/>
    <col min="6146" max="6146" width="25" style="86" customWidth="1"/>
    <col min="6147" max="6147" width="18.7109375" style="86" customWidth="1"/>
    <col min="6148" max="6148" width="29.7109375" style="86" customWidth="1"/>
    <col min="6149" max="6149" width="13.42578125" style="86" customWidth="1"/>
    <col min="6150" max="6150" width="13.85546875" style="86" customWidth="1"/>
    <col min="6151" max="6155" width="16.5703125" style="86" customWidth="1"/>
    <col min="6156" max="6156" width="20.5703125" style="86" customWidth="1"/>
    <col min="6157" max="6157" width="21.140625" style="86" customWidth="1"/>
    <col min="6158" max="6158" width="9.5703125" style="86" customWidth="1"/>
    <col min="6159" max="6159" width="0.42578125" style="86" customWidth="1"/>
    <col min="6160" max="6166" width="6.42578125" style="86" customWidth="1"/>
    <col min="6167" max="6395" width="11.42578125" style="86"/>
    <col min="6396" max="6396" width="1" style="86" customWidth="1"/>
    <col min="6397" max="6397" width="4.28515625" style="86" customWidth="1"/>
    <col min="6398" max="6398" width="34.7109375" style="86" customWidth="1"/>
    <col min="6399" max="6399" width="0" style="86" hidden="1" customWidth="1"/>
    <col min="6400" max="6400" width="20" style="86" customWidth="1"/>
    <col min="6401" max="6401" width="20.85546875" style="86" customWidth="1"/>
    <col min="6402" max="6402" width="25" style="86" customWidth="1"/>
    <col min="6403" max="6403" width="18.7109375" style="86" customWidth="1"/>
    <col min="6404" max="6404" width="29.7109375" style="86" customWidth="1"/>
    <col min="6405" max="6405" width="13.42578125" style="86" customWidth="1"/>
    <col min="6406" max="6406" width="13.85546875" style="86" customWidth="1"/>
    <col min="6407" max="6411" width="16.5703125" style="86" customWidth="1"/>
    <col min="6412" max="6412" width="20.5703125" style="86" customWidth="1"/>
    <col min="6413" max="6413" width="21.140625" style="86" customWidth="1"/>
    <col min="6414" max="6414" width="9.5703125" style="86" customWidth="1"/>
    <col min="6415" max="6415" width="0.42578125" style="86" customWidth="1"/>
    <col min="6416" max="6422" width="6.42578125" style="86" customWidth="1"/>
    <col min="6423" max="6651" width="11.42578125" style="86"/>
    <col min="6652" max="6652" width="1" style="86" customWidth="1"/>
    <col min="6653" max="6653" width="4.28515625" style="86" customWidth="1"/>
    <col min="6654" max="6654" width="34.7109375" style="86" customWidth="1"/>
    <col min="6655" max="6655" width="0" style="86" hidden="1" customWidth="1"/>
    <col min="6656" max="6656" width="20" style="86" customWidth="1"/>
    <col min="6657" max="6657" width="20.85546875" style="86" customWidth="1"/>
    <col min="6658" max="6658" width="25" style="86" customWidth="1"/>
    <col min="6659" max="6659" width="18.7109375" style="86" customWidth="1"/>
    <col min="6660" max="6660" width="29.7109375" style="86" customWidth="1"/>
    <col min="6661" max="6661" width="13.42578125" style="86" customWidth="1"/>
    <col min="6662" max="6662" width="13.85546875" style="86" customWidth="1"/>
    <col min="6663" max="6667" width="16.5703125" style="86" customWidth="1"/>
    <col min="6668" max="6668" width="20.5703125" style="86" customWidth="1"/>
    <col min="6669" max="6669" width="21.140625" style="86" customWidth="1"/>
    <col min="6670" max="6670" width="9.5703125" style="86" customWidth="1"/>
    <col min="6671" max="6671" width="0.42578125" style="86" customWidth="1"/>
    <col min="6672" max="6678" width="6.42578125" style="86" customWidth="1"/>
    <col min="6679" max="6907" width="11.42578125" style="86"/>
    <col min="6908" max="6908" width="1" style="86" customWidth="1"/>
    <col min="6909" max="6909" width="4.28515625" style="86" customWidth="1"/>
    <col min="6910" max="6910" width="34.7109375" style="86" customWidth="1"/>
    <col min="6911" max="6911" width="0" style="86" hidden="1" customWidth="1"/>
    <col min="6912" max="6912" width="20" style="86" customWidth="1"/>
    <col min="6913" max="6913" width="20.85546875" style="86" customWidth="1"/>
    <col min="6914" max="6914" width="25" style="86" customWidth="1"/>
    <col min="6915" max="6915" width="18.7109375" style="86" customWidth="1"/>
    <col min="6916" max="6916" width="29.7109375" style="86" customWidth="1"/>
    <col min="6917" max="6917" width="13.42578125" style="86" customWidth="1"/>
    <col min="6918" max="6918" width="13.85546875" style="86" customWidth="1"/>
    <col min="6919" max="6923" width="16.5703125" style="86" customWidth="1"/>
    <col min="6924" max="6924" width="20.5703125" style="86" customWidth="1"/>
    <col min="6925" max="6925" width="21.140625" style="86" customWidth="1"/>
    <col min="6926" max="6926" width="9.5703125" style="86" customWidth="1"/>
    <col min="6927" max="6927" width="0.42578125" style="86" customWidth="1"/>
    <col min="6928" max="6934" width="6.42578125" style="86" customWidth="1"/>
    <col min="6935" max="7163" width="11.42578125" style="86"/>
    <col min="7164" max="7164" width="1" style="86" customWidth="1"/>
    <col min="7165" max="7165" width="4.28515625" style="86" customWidth="1"/>
    <col min="7166" max="7166" width="34.7109375" style="86" customWidth="1"/>
    <col min="7167" max="7167" width="0" style="86" hidden="1" customWidth="1"/>
    <col min="7168" max="7168" width="20" style="86" customWidth="1"/>
    <col min="7169" max="7169" width="20.85546875" style="86" customWidth="1"/>
    <col min="7170" max="7170" width="25" style="86" customWidth="1"/>
    <col min="7171" max="7171" width="18.7109375" style="86" customWidth="1"/>
    <col min="7172" max="7172" width="29.7109375" style="86" customWidth="1"/>
    <col min="7173" max="7173" width="13.42578125" style="86" customWidth="1"/>
    <col min="7174" max="7174" width="13.85546875" style="86" customWidth="1"/>
    <col min="7175" max="7179" width="16.5703125" style="86" customWidth="1"/>
    <col min="7180" max="7180" width="20.5703125" style="86" customWidth="1"/>
    <col min="7181" max="7181" width="21.140625" style="86" customWidth="1"/>
    <col min="7182" max="7182" width="9.5703125" style="86" customWidth="1"/>
    <col min="7183" max="7183" width="0.42578125" style="86" customWidth="1"/>
    <col min="7184" max="7190" width="6.42578125" style="86" customWidth="1"/>
    <col min="7191" max="7419" width="11.42578125" style="86"/>
    <col min="7420" max="7420" width="1" style="86" customWidth="1"/>
    <col min="7421" max="7421" width="4.28515625" style="86" customWidth="1"/>
    <col min="7422" max="7422" width="34.7109375" style="86" customWidth="1"/>
    <col min="7423" max="7423" width="0" style="86" hidden="1" customWidth="1"/>
    <col min="7424" max="7424" width="20" style="86" customWidth="1"/>
    <col min="7425" max="7425" width="20.85546875" style="86" customWidth="1"/>
    <col min="7426" max="7426" width="25" style="86" customWidth="1"/>
    <col min="7427" max="7427" width="18.7109375" style="86" customWidth="1"/>
    <col min="7428" max="7428" width="29.7109375" style="86" customWidth="1"/>
    <col min="7429" max="7429" width="13.42578125" style="86" customWidth="1"/>
    <col min="7430" max="7430" width="13.85546875" style="86" customWidth="1"/>
    <col min="7431" max="7435" width="16.5703125" style="86" customWidth="1"/>
    <col min="7436" max="7436" width="20.5703125" style="86" customWidth="1"/>
    <col min="7437" max="7437" width="21.140625" style="86" customWidth="1"/>
    <col min="7438" max="7438" width="9.5703125" style="86" customWidth="1"/>
    <col min="7439" max="7439" width="0.42578125" style="86" customWidth="1"/>
    <col min="7440" max="7446" width="6.42578125" style="86" customWidth="1"/>
    <col min="7447" max="7675" width="11.42578125" style="86"/>
    <col min="7676" max="7676" width="1" style="86" customWidth="1"/>
    <col min="7677" max="7677" width="4.28515625" style="86" customWidth="1"/>
    <col min="7678" max="7678" width="34.7109375" style="86" customWidth="1"/>
    <col min="7679" max="7679" width="0" style="86" hidden="1" customWidth="1"/>
    <col min="7680" max="7680" width="20" style="86" customWidth="1"/>
    <col min="7681" max="7681" width="20.85546875" style="86" customWidth="1"/>
    <col min="7682" max="7682" width="25" style="86" customWidth="1"/>
    <col min="7683" max="7683" width="18.7109375" style="86" customWidth="1"/>
    <col min="7684" max="7684" width="29.7109375" style="86" customWidth="1"/>
    <col min="7685" max="7685" width="13.42578125" style="86" customWidth="1"/>
    <col min="7686" max="7686" width="13.85546875" style="86" customWidth="1"/>
    <col min="7687" max="7691" width="16.5703125" style="86" customWidth="1"/>
    <col min="7692" max="7692" width="20.5703125" style="86" customWidth="1"/>
    <col min="7693" max="7693" width="21.140625" style="86" customWidth="1"/>
    <col min="7694" max="7694" width="9.5703125" style="86" customWidth="1"/>
    <col min="7695" max="7695" width="0.42578125" style="86" customWidth="1"/>
    <col min="7696" max="7702" width="6.42578125" style="86" customWidth="1"/>
    <col min="7703" max="7931" width="11.42578125" style="86"/>
    <col min="7932" max="7932" width="1" style="86" customWidth="1"/>
    <col min="7933" max="7933" width="4.28515625" style="86" customWidth="1"/>
    <col min="7934" max="7934" width="34.7109375" style="86" customWidth="1"/>
    <col min="7935" max="7935" width="0" style="86" hidden="1" customWidth="1"/>
    <col min="7936" max="7936" width="20" style="86" customWidth="1"/>
    <col min="7937" max="7937" width="20.85546875" style="86" customWidth="1"/>
    <col min="7938" max="7938" width="25" style="86" customWidth="1"/>
    <col min="7939" max="7939" width="18.7109375" style="86" customWidth="1"/>
    <col min="7940" max="7940" width="29.7109375" style="86" customWidth="1"/>
    <col min="7941" max="7941" width="13.42578125" style="86" customWidth="1"/>
    <col min="7942" max="7942" width="13.85546875" style="86" customWidth="1"/>
    <col min="7943" max="7947" width="16.5703125" style="86" customWidth="1"/>
    <col min="7948" max="7948" width="20.5703125" style="86" customWidth="1"/>
    <col min="7949" max="7949" width="21.140625" style="86" customWidth="1"/>
    <col min="7950" max="7950" width="9.5703125" style="86" customWidth="1"/>
    <col min="7951" max="7951" width="0.42578125" style="86" customWidth="1"/>
    <col min="7952" max="7958" width="6.42578125" style="86" customWidth="1"/>
    <col min="7959" max="8187" width="11.42578125" style="86"/>
    <col min="8188" max="8188" width="1" style="86" customWidth="1"/>
    <col min="8189" max="8189" width="4.28515625" style="86" customWidth="1"/>
    <col min="8190" max="8190" width="34.7109375" style="86" customWidth="1"/>
    <col min="8191" max="8191" width="0" style="86" hidden="1" customWidth="1"/>
    <col min="8192" max="8192" width="20" style="86" customWidth="1"/>
    <col min="8193" max="8193" width="20.85546875" style="86" customWidth="1"/>
    <col min="8194" max="8194" width="25" style="86" customWidth="1"/>
    <col min="8195" max="8195" width="18.7109375" style="86" customWidth="1"/>
    <col min="8196" max="8196" width="29.7109375" style="86" customWidth="1"/>
    <col min="8197" max="8197" width="13.42578125" style="86" customWidth="1"/>
    <col min="8198" max="8198" width="13.85546875" style="86" customWidth="1"/>
    <col min="8199" max="8203" width="16.5703125" style="86" customWidth="1"/>
    <col min="8204" max="8204" width="20.5703125" style="86" customWidth="1"/>
    <col min="8205" max="8205" width="21.140625" style="86" customWidth="1"/>
    <col min="8206" max="8206" width="9.5703125" style="86" customWidth="1"/>
    <col min="8207" max="8207" width="0.42578125" style="86" customWidth="1"/>
    <col min="8208" max="8214" width="6.42578125" style="86" customWidth="1"/>
    <col min="8215" max="8443" width="11.42578125" style="86"/>
    <col min="8444" max="8444" width="1" style="86" customWidth="1"/>
    <col min="8445" max="8445" width="4.28515625" style="86" customWidth="1"/>
    <col min="8446" max="8446" width="34.7109375" style="86" customWidth="1"/>
    <col min="8447" max="8447" width="0" style="86" hidden="1" customWidth="1"/>
    <col min="8448" max="8448" width="20" style="86" customWidth="1"/>
    <col min="8449" max="8449" width="20.85546875" style="86" customWidth="1"/>
    <col min="8450" max="8450" width="25" style="86" customWidth="1"/>
    <col min="8451" max="8451" width="18.7109375" style="86" customWidth="1"/>
    <col min="8452" max="8452" width="29.7109375" style="86" customWidth="1"/>
    <col min="8453" max="8453" width="13.42578125" style="86" customWidth="1"/>
    <col min="8454" max="8454" width="13.85546875" style="86" customWidth="1"/>
    <col min="8455" max="8459" width="16.5703125" style="86" customWidth="1"/>
    <col min="8460" max="8460" width="20.5703125" style="86" customWidth="1"/>
    <col min="8461" max="8461" width="21.140625" style="86" customWidth="1"/>
    <col min="8462" max="8462" width="9.5703125" style="86" customWidth="1"/>
    <col min="8463" max="8463" width="0.42578125" style="86" customWidth="1"/>
    <col min="8464" max="8470" width="6.42578125" style="86" customWidth="1"/>
    <col min="8471" max="8699" width="11.42578125" style="86"/>
    <col min="8700" max="8700" width="1" style="86" customWidth="1"/>
    <col min="8701" max="8701" width="4.28515625" style="86" customWidth="1"/>
    <col min="8702" max="8702" width="34.7109375" style="86" customWidth="1"/>
    <col min="8703" max="8703" width="0" style="86" hidden="1" customWidth="1"/>
    <col min="8704" max="8704" width="20" style="86" customWidth="1"/>
    <col min="8705" max="8705" width="20.85546875" style="86" customWidth="1"/>
    <col min="8706" max="8706" width="25" style="86" customWidth="1"/>
    <col min="8707" max="8707" width="18.7109375" style="86" customWidth="1"/>
    <col min="8708" max="8708" width="29.7109375" style="86" customWidth="1"/>
    <col min="8709" max="8709" width="13.42578125" style="86" customWidth="1"/>
    <col min="8710" max="8710" width="13.85546875" style="86" customWidth="1"/>
    <col min="8711" max="8715" width="16.5703125" style="86" customWidth="1"/>
    <col min="8716" max="8716" width="20.5703125" style="86" customWidth="1"/>
    <col min="8717" max="8717" width="21.140625" style="86" customWidth="1"/>
    <col min="8718" max="8718" width="9.5703125" style="86" customWidth="1"/>
    <col min="8719" max="8719" width="0.42578125" style="86" customWidth="1"/>
    <col min="8720" max="8726" width="6.42578125" style="86" customWidth="1"/>
    <col min="8727" max="8955" width="11.42578125" style="86"/>
    <col min="8956" max="8956" width="1" style="86" customWidth="1"/>
    <col min="8957" max="8957" width="4.28515625" style="86" customWidth="1"/>
    <col min="8958" max="8958" width="34.7109375" style="86" customWidth="1"/>
    <col min="8959" max="8959" width="0" style="86" hidden="1" customWidth="1"/>
    <col min="8960" max="8960" width="20" style="86" customWidth="1"/>
    <col min="8961" max="8961" width="20.85546875" style="86" customWidth="1"/>
    <col min="8962" max="8962" width="25" style="86" customWidth="1"/>
    <col min="8963" max="8963" width="18.7109375" style="86" customWidth="1"/>
    <col min="8964" max="8964" width="29.7109375" style="86" customWidth="1"/>
    <col min="8965" max="8965" width="13.42578125" style="86" customWidth="1"/>
    <col min="8966" max="8966" width="13.85546875" style="86" customWidth="1"/>
    <col min="8967" max="8971" width="16.5703125" style="86" customWidth="1"/>
    <col min="8972" max="8972" width="20.5703125" style="86" customWidth="1"/>
    <col min="8973" max="8973" width="21.140625" style="86" customWidth="1"/>
    <col min="8974" max="8974" width="9.5703125" style="86" customWidth="1"/>
    <col min="8975" max="8975" width="0.42578125" style="86" customWidth="1"/>
    <col min="8976" max="8982" width="6.42578125" style="86" customWidth="1"/>
    <col min="8983" max="9211" width="11.42578125" style="86"/>
    <col min="9212" max="9212" width="1" style="86" customWidth="1"/>
    <col min="9213" max="9213" width="4.28515625" style="86" customWidth="1"/>
    <col min="9214" max="9214" width="34.7109375" style="86" customWidth="1"/>
    <col min="9215" max="9215" width="0" style="86" hidden="1" customWidth="1"/>
    <col min="9216" max="9216" width="20" style="86" customWidth="1"/>
    <col min="9217" max="9217" width="20.85546875" style="86" customWidth="1"/>
    <col min="9218" max="9218" width="25" style="86" customWidth="1"/>
    <col min="9219" max="9219" width="18.7109375" style="86" customWidth="1"/>
    <col min="9220" max="9220" width="29.7109375" style="86" customWidth="1"/>
    <col min="9221" max="9221" width="13.42578125" style="86" customWidth="1"/>
    <col min="9222" max="9222" width="13.85546875" style="86" customWidth="1"/>
    <col min="9223" max="9227" width="16.5703125" style="86" customWidth="1"/>
    <col min="9228" max="9228" width="20.5703125" style="86" customWidth="1"/>
    <col min="9229" max="9229" width="21.140625" style="86" customWidth="1"/>
    <col min="9230" max="9230" width="9.5703125" style="86" customWidth="1"/>
    <col min="9231" max="9231" width="0.42578125" style="86" customWidth="1"/>
    <col min="9232" max="9238" width="6.42578125" style="86" customWidth="1"/>
    <col min="9239" max="9467" width="11.42578125" style="86"/>
    <col min="9468" max="9468" width="1" style="86" customWidth="1"/>
    <col min="9469" max="9469" width="4.28515625" style="86" customWidth="1"/>
    <col min="9470" max="9470" width="34.7109375" style="86" customWidth="1"/>
    <col min="9471" max="9471" width="0" style="86" hidden="1" customWidth="1"/>
    <col min="9472" max="9472" width="20" style="86" customWidth="1"/>
    <col min="9473" max="9473" width="20.85546875" style="86" customWidth="1"/>
    <col min="9474" max="9474" width="25" style="86" customWidth="1"/>
    <col min="9475" max="9475" width="18.7109375" style="86" customWidth="1"/>
    <col min="9476" max="9476" width="29.7109375" style="86" customWidth="1"/>
    <col min="9477" max="9477" width="13.42578125" style="86" customWidth="1"/>
    <col min="9478" max="9478" width="13.85546875" style="86" customWidth="1"/>
    <col min="9479" max="9483" width="16.5703125" style="86" customWidth="1"/>
    <col min="9484" max="9484" width="20.5703125" style="86" customWidth="1"/>
    <col min="9485" max="9485" width="21.140625" style="86" customWidth="1"/>
    <col min="9486" max="9486" width="9.5703125" style="86" customWidth="1"/>
    <col min="9487" max="9487" width="0.42578125" style="86" customWidth="1"/>
    <col min="9488" max="9494" width="6.42578125" style="86" customWidth="1"/>
    <col min="9495" max="9723" width="11.42578125" style="86"/>
    <col min="9724" max="9724" width="1" style="86" customWidth="1"/>
    <col min="9725" max="9725" width="4.28515625" style="86" customWidth="1"/>
    <col min="9726" max="9726" width="34.7109375" style="86" customWidth="1"/>
    <col min="9727" max="9727" width="0" style="86" hidden="1" customWidth="1"/>
    <col min="9728" max="9728" width="20" style="86" customWidth="1"/>
    <col min="9729" max="9729" width="20.85546875" style="86" customWidth="1"/>
    <col min="9730" max="9730" width="25" style="86" customWidth="1"/>
    <col min="9731" max="9731" width="18.7109375" style="86" customWidth="1"/>
    <col min="9732" max="9732" width="29.7109375" style="86" customWidth="1"/>
    <col min="9733" max="9733" width="13.42578125" style="86" customWidth="1"/>
    <col min="9734" max="9734" width="13.85546875" style="86" customWidth="1"/>
    <col min="9735" max="9739" width="16.5703125" style="86" customWidth="1"/>
    <col min="9740" max="9740" width="20.5703125" style="86" customWidth="1"/>
    <col min="9741" max="9741" width="21.140625" style="86" customWidth="1"/>
    <col min="9742" max="9742" width="9.5703125" style="86" customWidth="1"/>
    <col min="9743" max="9743" width="0.42578125" style="86" customWidth="1"/>
    <col min="9744" max="9750" width="6.42578125" style="86" customWidth="1"/>
    <col min="9751" max="9979" width="11.42578125" style="86"/>
    <col min="9980" max="9980" width="1" style="86" customWidth="1"/>
    <col min="9981" max="9981" width="4.28515625" style="86" customWidth="1"/>
    <col min="9982" max="9982" width="34.7109375" style="86" customWidth="1"/>
    <col min="9983" max="9983" width="0" style="86" hidden="1" customWidth="1"/>
    <col min="9984" max="9984" width="20" style="86" customWidth="1"/>
    <col min="9985" max="9985" width="20.85546875" style="86" customWidth="1"/>
    <col min="9986" max="9986" width="25" style="86" customWidth="1"/>
    <col min="9987" max="9987" width="18.7109375" style="86" customWidth="1"/>
    <col min="9988" max="9988" width="29.7109375" style="86" customWidth="1"/>
    <col min="9989" max="9989" width="13.42578125" style="86" customWidth="1"/>
    <col min="9990" max="9990" width="13.85546875" style="86" customWidth="1"/>
    <col min="9991" max="9995" width="16.5703125" style="86" customWidth="1"/>
    <col min="9996" max="9996" width="20.5703125" style="86" customWidth="1"/>
    <col min="9997" max="9997" width="21.140625" style="86" customWidth="1"/>
    <col min="9998" max="9998" width="9.5703125" style="86" customWidth="1"/>
    <col min="9999" max="9999" width="0.42578125" style="86" customWidth="1"/>
    <col min="10000" max="10006" width="6.42578125" style="86" customWidth="1"/>
    <col min="10007" max="10235" width="11.42578125" style="86"/>
    <col min="10236" max="10236" width="1" style="86" customWidth="1"/>
    <col min="10237" max="10237" width="4.28515625" style="86" customWidth="1"/>
    <col min="10238" max="10238" width="34.7109375" style="86" customWidth="1"/>
    <col min="10239" max="10239" width="0" style="86" hidden="1" customWidth="1"/>
    <col min="10240" max="10240" width="20" style="86" customWidth="1"/>
    <col min="10241" max="10241" width="20.85546875" style="86" customWidth="1"/>
    <col min="10242" max="10242" width="25" style="86" customWidth="1"/>
    <col min="10243" max="10243" width="18.7109375" style="86" customWidth="1"/>
    <col min="10244" max="10244" width="29.7109375" style="86" customWidth="1"/>
    <col min="10245" max="10245" width="13.42578125" style="86" customWidth="1"/>
    <col min="10246" max="10246" width="13.85546875" style="86" customWidth="1"/>
    <col min="10247" max="10251" width="16.5703125" style="86" customWidth="1"/>
    <col min="10252" max="10252" width="20.5703125" style="86" customWidth="1"/>
    <col min="10253" max="10253" width="21.140625" style="86" customWidth="1"/>
    <col min="10254" max="10254" width="9.5703125" style="86" customWidth="1"/>
    <col min="10255" max="10255" width="0.42578125" style="86" customWidth="1"/>
    <col min="10256" max="10262" width="6.42578125" style="86" customWidth="1"/>
    <col min="10263" max="10491" width="11.42578125" style="86"/>
    <col min="10492" max="10492" width="1" style="86" customWidth="1"/>
    <col min="10493" max="10493" width="4.28515625" style="86" customWidth="1"/>
    <col min="10494" max="10494" width="34.7109375" style="86" customWidth="1"/>
    <col min="10495" max="10495" width="0" style="86" hidden="1" customWidth="1"/>
    <col min="10496" max="10496" width="20" style="86" customWidth="1"/>
    <col min="10497" max="10497" width="20.85546875" style="86" customWidth="1"/>
    <col min="10498" max="10498" width="25" style="86" customWidth="1"/>
    <col min="10499" max="10499" width="18.7109375" style="86" customWidth="1"/>
    <col min="10500" max="10500" width="29.7109375" style="86" customWidth="1"/>
    <col min="10501" max="10501" width="13.42578125" style="86" customWidth="1"/>
    <col min="10502" max="10502" width="13.85546875" style="86" customWidth="1"/>
    <col min="10503" max="10507" width="16.5703125" style="86" customWidth="1"/>
    <col min="10508" max="10508" width="20.5703125" style="86" customWidth="1"/>
    <col min="10509" max="10509" width="21.140625" style="86" customWidth="1"/>
    <col min="10510" max="10510" width="9.5703125" style="86" customWidth="1"/>
    <col min="10511" max="10511" width="0.42578125" style="86" customWidth="1"/>
    <col min="10512" max="10518" width="6.42578125" style="86" customWidth="1"/>
    <col min="10519" max="10747" width="11.42578125" style="86"/>
    <col min="10748" max="10748" width="1" style="86" customWidth="1"/>
    <col min="10749" max="10749" width="4.28515625" style="86" customWidth="1"/>
    <col min="10750" max="10750" width="34.7109375" style="86" customWidth="1"/>
    <col min="10751" max="10751" width="0" style="86" hidden="1" customWidth="1"/>
    <col min="10752" max="10752" width="20" style="86" customWidth="1"/>
    <col min="10753" max="10753" width="20.85546875" style="86" customWidth="1"/>
    <col min="10754" max="10754" width="25" style="86" customWidth="1"/>
    <col min="10755" max="10755" width="18.7109375" style="86" customWidth="1"/>
    <col min="10756" max="10756" width="29.7109375" style="86" customWidth="1"/>
    <col min="10757" max="10757" width="13.42578125" style="86" customWidth="1"/>
    <col min="10758" max="10758" width="13.85546875" style="86" customWidth="1"/>
    <col min="10759" max="10763" width="16.5703125" style="86" customWidth="1"/>
    <col min="10764" max="10764" width="20.5703125" style="86" customWidth="1"/>
    <col min="10765" max="10765" width="21.140625" style="86" customWidth="1"/>
    <col min="10766" max="10766" width="9.5703125" style="86" customWidth="1"/>
    <col min="10767" max="10767" width="0.42578125" style="86" customWidth="1"/>
    <col min="10768" max="10774" width="6.42578125" style="86" customWidth="1"/>
    <col min="10775" max="11003" width="11.42578125" style="86"/>
    <col min="11004" max="11004" width="1" style="86" customWidth="1"/>
    <col min="11005" max="11005" width="4.28515625" style="86" customWidth="1"/>
    <col min="11006" max="11006" width="34.7109375" style="86" customWidth="1"/>
    <col min="11007" max="11007" width="0" style="86" hidden="1" customWidth="1"/>
    <col min="11008" max="11008" width="20" style="86" customWidth="1"/>
    <col min="11009" max="11009" width="20.85546875" style="86" customWidth="1"/>
    <col min="11010" max="11010" width="25" style="86" customWidth="1"/>
    <col min="11011" max="11011" width="18.7109375" style="86" customWidth="1"/>
    <col min="11012" max="11012" width="29.7109375" style="86" customWidth="1"/>
    <col min="11013" max="11013" width="13.42578125" style="86" customWidth="1"/>
    <col min="11014" max="11014" width="13.85546875" style="86" customWidth="1"/>
    <col min="11015" max="11019" width="16.5703125" style="86" customWidth="1"/>
    <col min="11020" max="11020" width="20.5703125" style="86" customWidth="1"/>
    <col min="11021" max="11021" width="21.140625" style="86" customWidth="1"/>
    <col min="11022" max="11022" width="9.5703125" style="86" customWidth="1"/>
    <col min="11023" max="11023" width="0.42578125" style="86" customWidth="1"/>
    <col min="11024" max="11030" width="6.42578125" style="86" customWidth="1"/>
    <col min="11031" max="11259" width="11.42578125" style="86"/>
    <col min="11260" max="11260" width="1" style="86" customWidth="1"/>
    <col min="11261" max="11261" width="4.28515625" style="86" customWidth="1"/>
    <col min="11262" max="11262" width="34.7109375" style="86" customWidth="1"/>
    <col min="11263" max="11263" width="0" style="86" hidden="1" customWidth="1"/>
    <col min="11264" max="11264" width="20" style="86" customWidth="1"/>
    <col min="11265" max="11265" width="20.85546875" style="86" customWidth="1"/>
    <col min="11266" max="11266" width="25" style="86" customWidth="1"/>
    <col min="11267" max="11267" width="18.7109375" style="86" customWidth="1"/>
    <col min="11268" max="11268" width="29.7109375" style="86" customWidth="1"/>
    <col min="11269" max="11269" width="13.42578125" style="86" customWidth="1"/>
    <col min="11270" max="11270" width="13.85546875" style="86" customWidth="1"/>
    <col min="11271" max="11275" width="16.5703125" style="86" customWidth="1"/>
    <col min="11276" max="11276" width="20.5703125" style="86" customWidth="1"/>
    <col min="11277" max="11277" width="21.140625" style="86" customWidth="1"/>
    <col min="11278" max="11278" width="9.5703125" style="86" customWidth="1"/>
    <col min="11279" max="11279" width="0.42578125" style="86" customWidth="1"/>
    <col min="11280" max="11286" width="6.42578125" style="86" customWidth="1"/>
    <col min="11287" max="11515" width="11.42578125" style="86"/>
    <col min="11516" max="11516" width="1" style="86" customWidth="1"/>
    <col min="11517" max="11517" width="4.28515625" style="86" customWidth="1"/>
    <col min="11518" max="11518" width="34.7109375" style="86" customWidth="1"/>
    <col min="11519" max="11519" width="0" style="86" hidden="1" customWidth="1"/>
    <col min="11520" max="11520" width="20" style="86" customWidth="1"/>
    <col min="11521" max="11521" width="20.85546875" style="86" customWidth="1"/>
    <col min="11522" max="11522" width="25" style="86" customWidth="1"/>
    <col min="11523" max="11523" width="18.7109375" style="86" customWidth="1"/>
    <col min="11524" max="11524" width="29.7109375" style="86" customWidth="1"/>
    <col min="11525" max="11525" width="13.42578125" style="86" customWidth="1"/>
    <col min="11526" max="11526" width="13.85546875" style="86" customWidth="1"/>
    <col min="11527" max="11531" width="16.5703125" style="86" customWidth="1"/>
    <col min="11532" max="11532" width="20.5703125" style="86" customWidth="1"/>
    <col min="11533" max="11533" width="21.140625" style="86" customWidth="1"/>
    <col min="11534" max="11534" width="9.5703125" style="86" customWidth="1"/>
    <col min="11535" max="11535" width="0.42578125" style="86" customWidth="1"/>
    <col min="11536" max="11542" width="6.42578125" style="86" customWidth="1"/>
    <col min="11543" max="11771" width="11.42578125" style="86"/>
    <col min="11772" max="11772" width="1" style="86" customWidth="1"/>
    <col min="11773" max="11773" width="4.28515625" style="86" customWidth="1"/>
    <col min="11774" max="11774" width="34.7109375" style="86" customWidth="1"/>
    <col min="11775" max="11775" width="0" style="86" hidden="1" customWidth="1"/>
    <col min="11776" max="11776" width="20" style="86" customWidth="1"/>
    <col min="11777" max="11777" width="20.85546875" style="86" customWidth="1"/>
    <col min="11778" max="11778" width="25" style="86" customWidth="1"/>
    <col min="11779" max="11779" width="18.7109375" style="86" customWidth="1"/>
    <col min="11780" max="11780" width="29.7109375" style="86" customWidth="1"/>
    <col min="11781" max="11781" width="13.42578125" style="86" customWidth="1"/>
    <col min="11782" max="11782" width="13.85546875" style="86" customWidth="1"/>
    <col min="11783" max="11787" width="16.5703125" style="86" customWidth="1"/>
    <col min="11788" max="11788" width="20.5703125" style="86" customWidth="1"/>
    <col min="11789" max="11789" width="21.140625" style="86" customWidth="1"/>
    <col min="11790" max="11790" width="9.5703125" style="86" customWidth="1"/>
    <col min="11791" max="11791" width="0.42578125" style="86" customWidth="1"/>
    <col min="11792" max="11798" width="6.42578125" style="86" customWidth="1"/>
    <col min="11799" max="12027" width="11.42578125" style="86"/>
    <col min="12028" max="12028" width="1" style="86" customWidth="1"/>
    <col min="12029" max="12029" width="4.28515625" style="86" customWidth="1"/>
    <col min="12030" max="12030" width="34.7109375" style="86" customWidth="1"/>
    <col min="12031" max="12031" width="0" style="86" hidden="1" customWidth="1"/>
    <col min="12032" max="12032" width="20" style="86" customWidth="1"/>
    <col min="12033" max="12033" width="20.85546875" style="86" customWidth="1"/>
    <col min="12034" max="12034" width="25" style="86" customWidth="1"/>
    <col min="12035" max="12035" width="18.7109375" style="86" customWidth="1"/>
    <col min="12036" max="12036" width="29.7109375" style="86" customWidth="1"/>
    <col min="12037" max="12037" width="13.42578125" style="86" customWidth="1"/>
    <col min="12038" max="12038" width="13.85546875" style="86" customWidth="1"/>
    <col min="12039" max="12043" width="16.5703125" style="86" customWidth="1"/>
    <col min="12044" max="12044" width="20.5703125" style="86" customWidth="1"/>
    <col min="12045" max="12045" width="21.140625" style="86" customWidth="1"/>
    <col min="12046" max="12046" width="9.5703125" style="86" customWidth="1"/>
    <col min="12047" max="12047" width="0.42578125" style="86" customWidth="1"/>
    <col min="12048" max="12054" width="6.42578125" style="86" customWidth="1"/>
    <col min="12055" max="12283" width="11.42578125" style="86"/>
    <col min="12284" max="12284" width="1" style="86" customWidth="1"/>
    <col min="12285" max="12285" width="4.28515625" style="86" customWidth="1"/>
    <col min="12286" max="12286" width="34.7109375" style="86" customWidth="1"/>
    <col min="12287" max="12287" width="0" style="86" hidden="1" customWidth="1"/>
    <col min="12288" max="12288" width="20" style="86" customWidth="1"/>
    <col min="12289" max="12289" width="20.85546875" style="86" customWidth="1"/>
    <col min="12290" max="12290" width="25" style="86" customWidth="1"/>
    <col min="12291" max="12291" width="18.7109375" style="86" customWidth="1"/>
    <col min="12292" max="12292" width="29.7109375" style="86" customWidth="1"/>
    <col min="12293" max="12293" width="13.42578125" style="86" customWidth="1"/>
    <col min="12294" max="12294" width="13.85546875" style="86" customWidth="1"/>
    <col min="12295" max="12299" width="16.5703125" style="86" customWidth="1"/>
    <col min="12300" max="12300" width="20.5703125" style="86" customWidth="1"/>
    <col min="12301" max="12301" width="21.140625" style="86" customWidth="1"/>
    <col min="12302" max="12302" width="9.5703125" style="86" customWidth="1"/>
    <col min="12303" max="12303" width="0.42578125" style="86" customWidth="1"/>
    <col min="12304" max="12310" width="6.42578125" style="86" customWidth="1"/>
    <col min="12311" max="12539" width="11.42578125" style="86"/>
    <col min="12540" max="12540" width="1" style="86" customWidth="1"/>
    <col min="12541" max="12541" width="4.28515625" style="86" customWidth="1"/>
    <col min="12542" max="12542" width="34.7109375" style="86" customWidth="1"/>
    <col min="12543" max="12543" width="0" style="86" hidden="1" customWidth="1"/>
    <col min="12544" max="12544" width="20" style="86" customWidth="1"/>
    <col min="12545" max="12545" width="20.85546875" style="86" customWidth="1"/>
    <col min="12546" max="12546" width="25" style="86" customWidth="1"/>
    <col min="12547" max="12547" width="18.7109375" style="86" customWidth="1"/>
    <col min="12548" max="12548" width="29.7109375" style="86" customWidth="1"/>
    <col min="12549" max="12549" width="13.42578125" style="86" customWidth="1"/>
    <col min="12550" max="12550" width="13.85546875" style="86" customWidth="1"/>
    <col min="12551" max="12555" width="16.5703125" style="86" customWidth="1"/>
    <col min="12556" max="12556" width="20.5703125" style="86" customWidth="1"/>
    <col min="12557" max="12557" width="21.140625" style="86" customWidth="1"/>
    <col min="12558" max="12558" width="9.5703125" style="86" customWidth="1"/>
    <col min="12559" max="12559" width="0.42578125" style="86" customWidth="1"/>
    <col min="12560" max="12566" width="6.42578125" style="86" customWidth="1"/>
    <col min="12567" max="12795" width="11.42578125" style="86"/>
    <col min="12796" max="12796" width="1" style="86" customWidth="1"/>
    <col min="12797" max="12797" width="4.28515625" style="86" customWidth="1"/>
    <col min="12798" max="12798" width="34.7109375" style="86" customWidth="1"/>
    <col min="12799" max="12799" width="0" style="86" hidden="1" customWidth="1"/>
    <col min="12800" max="12800" width="20" style="86" customWidth="1"/>
    <col min="12801" max="12801" width="20.85546875" style="86" customWidth="1"/>
    <col min="12802" max="12802" width="25" style="86" customWidth="1"/>
    <col min="12803" max="12803" width="18.7109375" style="86" customWidth="1"/>
    <col min="12804" max="12804" width="29.7109375" style="86" customWidth="1"/>
    <col min="12805" max="12805" width="13.42578125" style="86" customWidth="1"/>
    <col min="12806" max="12806" width="13.85546875" style="86" customWidth="1"/>
    <col min="12807" max="12811" width="16.5703125" style="86" customWidth="1"/>
    <col min="12812" max="12812" width="20.5703125" style="86" customWidth="1"/>
    <col min="12813" max="12813" width="21.140625" style="86" customWidth="1"/>
    <col min="12814" max="12814" width="9.5703125" style="86" customWidth="1"/>
    <col min="12815" max="12815" width="0.42578125" style="86" customWidth="1"/>
    <col min="12816" max="12822" width="6.42578125" style="86" customWidth="1"/>
    <col min="12823" max="13051" width="11.42578125" style="86"/>
    <col min="13052" max="13052" width="1" style="86" customWidth="1"/>
    <col min="13053" max="13053" width="4.28515625" style="86" customWidth="1"/>
    <col min="13054" max="13054" width="34.7109375" style="86" customWidth="1"/>
    <col min="13055" max="13055" width="0" style="86" hidden="1" customWidth="1"/>
    <col min="13056" max="13056" width="20" style="86" customWidth="1"/>
    <col min="13057" max="13057" width="20.85546875" style="86" customWidth="1"/>
    <col min="13058" max="13058" width="25" style="86" customWidth="1"/>
    <col min="13059" max="13059" width="18.7109375" style="86" customWidth="1"/>
    <col min="13060" max="13060" width="29.7109375" style="86" customWidth="1"/>
    <col min="13061" max="13061" width="13.42578125" style="86" customWidth="1"/>
    <col min="13062" max="13062" width="13.85546875" style="86" customWidth="1"/>
    <col min="13063" max="13067" width="16.5703125" style="86" customWidth="1"/>
    <col min="13068" max="13068" width="20.5703125" style="86" customWidth="1"/>
    <col min="13069" max="13069" width="21.140625" style="86" customWidth="1"/>
    <col min="13070" max="13070" width="9.5703125" style="86" customWidth="1"/>
    <col min="13071" max="13071" width="0.42578125" style="86" customWidth="1"/>
    <col min="13072" max="13078" width="6.42578125" style="86" customWidth="1"/>
    <col min="13079" max="13307" width="11.42578125" style="86"/>
    <col min="13308" max="13308" width="1" style="86" customWidth="1"/>
    <col min="13309" max="13309" width="4.28515625" style="86" customWidth="1"/>
    <col min="13310" max="13310" width="34.7109375" style="86" customWidth="1"/>
    <col min="13311" max="13311" width="0" style="86" hidden="1" customWidth="1"/>
    <col min="13312" max="13312" width="20" style="86" customWidth="1"/>
    <col min="13313" max="13313" width="20.85546875" style="86" customWidth="1"/>
    <col min="13314" max="13314" width="25" style="86" customWidth="1"/>
    <col min="13315" max="13315" width="18.7109375" style="86" customWidth="1"/>
    <col min="13316" max="13316" width="29.7109375" style="86" customWidth="1"/>
    <col min="13317" max="13317" width="13.42578125" style="86" customWidth="1"/>
    <col min="13318" max="13318" width="13.85546875" style="86" customWidth="1"/>
    <col min="13319" max="13323" width="16.5703125" style="86" customWidth="1"/>
    <col min="13324" max="13324" width="20.5703125" style="86" customWidth="1"/>
    <col min="13325" max="13325" width="21.140625" style="86" customWidth="1"/>
    <col min="13326" max="13326" width="9.5703125" style="86" customWidth="1"/>
    <col min="13327" max="13327" width="0.42578125" style="86" customWidth="1"/>
    <col min="13328" max="13334" width="6.42578125" style="86" customWidth="1"/>
    <col min="13335" max="13563" width="11.42578125" style="86"/>
    <col min="13564" max="13564" width="1" style="86" customWidth="1"/>
    <col min="13565" max="13565" width="4.28515625" style="86" customWidth="1"/>
    <col min="13566" max="13566" width="34.7109375" style="86" customWidth="1"/>
    <col min="13567" max="13567" width="0" style="86" hidden="1" customWidth="1"/>
    <col min="13568" max="13568" width="20" style="86" customWidth="1"/>
    <col min="13569" max="13569" width="20.85546875" style="86" customWidth="1"/>
    <col min="13570" max="13570" width="25" style="86" customWidth="1"/>
    <col min="13571" max="13571" width="18.7109375" style="86" customWidth="1"/>
    <col min="13572" max="13572" width="29.7109375" style="86" customWidth="1"/>
    <col min="13573" max="13573" width="13.42578125" style="86" customWidth="1"/>
    <col min="13574" max="13574" width="13.85546875" style="86" customWidth="1"/>
    <col min="13575" max="13579" width="16.5703125" style="86" customWidth="1"/>
    <col min="13580" max="13580" width="20.5703125" style="86" customWidth="1"/>
    <col min="13581" max="13581" width="21.140625" style="86" customWidth="1"/>
    <col min="13582" max="13582" width="9.5703125" style="86" customWidth="1"/>
    <col min="13583" max="13583" width="0.42578125" style="86" customWidth="1"/>
    <col min="13584" max="13590" width="6.42578125" style="86" customWidth="1"/>
    <col min="13591" max="13819" width="11.42578125" style="86"/>
    <col min="13820" max="13820" width="1" style="86" customWidth="1"/>
    <col min="13821" max="13821" width="4.28515625" style="86" customWidth="1"/>
    <col min="13822" max="13822" width="34.7109375" style="86" customWidth="1"/>
    <col min="13823" max="13823" width="0" style="86" hidden="1" customWidth="1"/>
    <col min="13824" max="13824" width="20" style="86" customWidth="1"/>
    <col min="13825" max="13825" width="20.85546875" style="86" customWidth="1"/>
    <col min="13826" max="13826" width="25" style="86" customWidth="1"/>
    <col min="13827" max="13827" width="18.7109375" style="86" customWidth="1"/>
    <col min="13828" max="13828" width="29.7109375" style="86" customWidth="1"/>
    <col min="13829" max="13829" width="13.42578125" style="86" customWidth="1"/>
    <col min="13830" max="13830" width="13.85546875" style="86" customWidth="1"/>
    <col min="13831" max="13835" width="16.5703125" style="86" customWidth="1"/>
    <col min="13836" max="13836" width="20.5703125" style="86" customWidth="1"/>
    <col min="13837" max="13837" width="21.140625" style="86" customWidth="1"/>
    <col min="13838" max="13838" width="9.5703125" style="86" customWidth="1"/>
    <col min="13839" max="13839" width="0.42578125" style="86" customWidth="1"/>
    <col min="13840" max="13846" width="6.42578125" style="86" customWidth="1"/>
    <col min="13847" max="14075" width="11.42578125" style="86"/>
    <col min="14076" max="14076" width="1" style="86" customWidth="1"/>
    <col min="14077" max="14077" width="4.28515625" style="86" customWidth="1"/>
    <col min="14078" max="14078" width="34.7109375" style="86" customWidth="1"/>
    <col min="14079" max="14079" width="0" style="86" hidden="1" customWidth="1"/>
    <col min="14080" max="14080" width="20" style="86" customWidth="1"/>
    <col min="14081" max="14081" width="20.85546875" style="86" customWidth="1"/>
    <col min="14082" max="14082" width="25" style="86" customWidth="1"/>
    <col min="14083" max="14083" width="18.7109375" style="86" customWidth="1"/>
    <col min="14084" max="14084" width="29.7109375" style="86" customWidth="1"/>
    <col min="14085" max="14085" width="13.42578125" style="86" customWidth="1"/>
    <col min="14086" max="14086" width="13.85546875" style="86" customWidth="1"/>
    <col min="14087" max="14091" width="16.5703125" style="86" customWidth="1"/>
    <col min="14092" max="14092" width="20.5703125" style="86" customWidth="1"/>
    <col min="14093" max="14093" width="21.140625" style="86" customWidth="1"/>
    <col min="14094" max="14094" width="9.5703125" style="86" customWidth="1"/>
    <col min="14095" max="14095" width="0.42578125" style="86" customWidth="1"/>
    <col min="14096" max="14102" width="6.42578125" style="86" customWidth="1"/>
    <col min="14103" max="14331" width="11.42578125" style="86"/>
    <col min="14332" max="14332" width="1" style="86" customWidth="1"/>
    <col min="14333" max="14333" width="4.28515625" style="86" customWidth="1"/>
    <col min="14334" max="14334" width="34.7109375" style="86" customWidth="1"/>
    <col min="14335" max="14335" width="0" style="86" hidden="1" customWidth="1"/>
    <col min="14336" max="14336" width="20" style="86" customWidth="1"/>
    <col min="14337" max="14337" width="20.85546875" style="86" customWidth="1"/>
    <col min="14338" max="14338" width="25" style="86" customWidth="1"/>
    <col min="14339" max="14339" width="18.7109375" style="86" customWidth="1"/>
    <col min="14340" max="14340" width="29.7109375" style="86" customWidth="1"/>
    <col min="14341" max="14341" width="13.42578125" style="86" customWidth="1"/>
    <col min="14342" max="14342" width="13.85546875" style="86" customWidth="1"/>
    <col min="14343" max="14347" width="16.5703125" style="86" customWidth="1"/>
    <col min="14348" max="14348" width="20.5703125" style="86" customWidth="1"/>
    <col min="14349" max="14349" width="21.140625" style="86" customWidth="1"/>
    <col min="14350" max="14350" width="9.5703125" style="86" customWidth="1"/>
    <col min="14351" max="14351" width="0.42578125" style="86" customWidth="1"/>
    <col min="14352" max="14358" width="6.42578125" style="86" customWidth="1"/>
    <col min="14359" max="14587" width="11.42578125" style="86"/>
    <col min="14588" max="14588" width="1" style="86" customWidth="1"/>
    <col min="14589" max="14589" width="4.28515625" style="86" customWidth="1"/>
    <col min="14590" max="14590" width="34.7109375" style="86" customWidth="1"/>
    <col min="14591" max="14591" width="0" style="86" hidden="1" customWidth="1"/>
    <col min="14592" max="14592" width="20" style="86" customWidth="1"/>
    <col min="14593" max="14593" width="20.85546875" style="86" customWidth="1"/>
    <col min="14594" max="14594" width="25" style="86" customWidth="1"/>
    <col min="14595" max="14595" width="18.7109375" style="86" customWidth="1"/>
    <col min="14596" max="14596" width="29.7109375" style="86" customWidth="1"/>
    <col min="14597" max="14597" width="13.42578125" style="86" customWidth="1"/>
    <col min="14598" max="14598" width="13.85546875" style="86" customWidth="1"/>
    <col min="14599" max="14603" width="16.5703125" style="86" customWidth="1"/>
    <col min="14604" max="14604" width="20.5703125" style="86" customWidth="1"/>
    <col min="14605" max="14605" width="21.140625" style="86" customWidth="1"/>
    <col min="14606" max="14606" width="9.5703125" style="86" customWidth="1"/>
    <col min="14607" max="14607" width="0.42578125" style="86" customWidth="1"/>
    <col min="14608" max="14614" width="6.42578125" style="86" customWidth="1"/>
    <col min="14615" max="14843" width="11.42578125" style="86"/>
    <col min="14844" max="14844" width="1" style="86" customWidth="1"/>
    <col min="14845" max="14845" width="4.28515625" style="86" customWidth="1"/>
    <col min="14846" max="14846" width="34.7109375" style="86" customWidth="1"/>
    <col min="14847" max="14847" width="0" style="86" hidden="1" customWidth="1"/>
    <col min="14848" max="14848" width="20" style="86" customWidth="1"/>
    <col min="14849" max="14849" width="20.85546875" style="86" customWidth="1"/>
    <col min="14850" max="14850" width="25" style="86" customWidth="1"/>
    <col min="14851" max="14851" width="18.7109375" style="86" customWidth="1"/>
    <col min="14852" max="14852" width="29.7109375" style="86" customWidth="1"/>
    <col min="14853" max="14853" width="13.42578125" style="86" customWidth="1"/>
    <col min="14854" max="14854" width="13.85546875" style="86" customWidth="1"/>
    <col min="14855" max="14859" width="16.5703125" style="86" customWidth="1"/>
    <col min="14860" max="14860" width="20.5703125" style="86" customWidth="1"/>
    <col min="14861" max="14861" width="21.140625" style="86" customWidth="1"/>
    <col min="14862" max="14862" width="9.5703125" style="86" customWidth="1"/>
    <col min="14863" max="14863" width="0.42578125" style="86" customWidth="1"/>
    <col min="14864" max="14870" width="6.42578125" style="86" customWidth="1"/>
    <col min="14871" max="15099" width="11.42578125" style="86"/>
    <col min="15100" max="15100" width="1" style="86" customWidth="1"/>
    <col min="15101" max="15101" width="4.28515625" style="86" customWidth="1"/>
    <col min="15102" max="15102" width="34.7109375" style="86" customWidth="1"/>
    <col min="15103" max="15103" width="0" style="86" hidden="1" customWidth="1"/>
    <col min="15104" max="15104" width="20" style="86" customWidth="1"/>
    <col min="15105" max="15105" width="20.85546875" style="86" customWidth="1"/>
    <col min="15106" max="15106" width="25" style="86" customWidth="1"/>
    <col min="15107" max="15107" width="18.7109375" style="86" customWidth="1"/>
    <col min="15108" max="15108" width="29.7109375" style="86" customWidth="1"/>
    <col min="15109" max="15109" width="13.42578125" style="86" customWidth="1"/>
    <col min="15110" max="15110" width="13.85546875" style="86" customWidth="1"/>
    <col min="15111" max="15115" width="16.5703125" style="86" customWidth="1"/>
    <col min="15116" max="15116" width="20.5703125" style="86" customWidth="1"/>
    <col min="15117" max="15117" width="21.140625" style="86" customWidth="1"/>
    <col min="15118" max="15118" width="9.5703125" style="86" customWidth="1"/>
    <col min="15119" max="15119" width="0.42578125" style="86" customWidth="1"/>
    <col min="15120" max="15126" width="6.42578125" style="86" customWidth="1"/>
    <col min="15127" max="15355" width="11.42578125" style="86"/>
    <col min="15356" max="15356" width="1" style="86" customWidth="1"/>
    <col min="15357" max="15357" width="4.28515625" style="86" customWidth="1"/>
    <col min="15358" max="15358" width="34.7109375" style="86" customWidth="1"/>
    <col min="15359" max="15359" width="0" style="86" hidden="1" customWidth="1"/>
    <col min="15360" max="15360" width="20" style="86" customWidth="1"/>
    <col min="15361" max="15361" width="20.85546875" style="86" customWidth="1"/>
    <col min="15362" max="15362" width="25" style="86" customWidth="1"/>
    <col min="15363" max="15363" width="18.7109375" style="86" customWidth="1"/>
    <col min="15364" max="15364" width="29.7109375" style="86" customWidth="1"/>
    <col min="15365" max="15365" width="13.42578125" style="86" customWidth="1"/>
    <col min="15366" max="15366" width="13.85546875" style="86" customWidth="1"/>
    <col min="15367" max="15371" width="16.5703125" style="86" customWidth="1"/>
    <col min="15372" max="15372" width="20.5703125" style="86" customWidth="1"/>
    <col min="15373" max="15373" width="21.140625" style="86" customWidth="1"/>
    <col min="15374" max="15374" width="9.5703125" style="86" customWidth="1"/>
    <col min="15375" max="15375" width="0.42578125" style="86" customWidth="1"/>
    <col min="15376" max="15382" width="6.42578125" style="86" customWidth="1"/>
    <col min="15383" max="15611" width="11.42578125" style="86"/>
    <col min="15612" max="15612" width="1" style="86" customWidth="1"/>
    <col min="15613" max="15613" width="4.28515625" style="86" customWidth="1"/>
    <col min="15614" max="15614" width="34.7109375" style="86" customWidth="1"/>
    <col min="15615" max="15615" width="0" style="86" hidden="1" customWidth="1"/>
    <col min="15616" max="15616" width="20" style="86" customWidth="1"/>
    <col min="15617" max="15617" width="20.85546875" style="86" customWidth="1"/>
    <col min="15618" max="15618" width="25" style="86" customWidth="1"/>
    <col min="15619" max="15619" width="18.7109375" style="86" customWidth="1"/>
    <col min="15620" max="15620" width="29.7109375" style="86" customWidth="1"/>
    <col min="15621" max="15621" width="13.42578125" style="86" customWidth="1"/>
    <col min="15622" max="15622" width="13.85546875" style="86" customWidth="1"/>
    <col min="15623" max="15627" width="16.5703125" style="86" customWidth="1"/>
    <col min="15628" max="15628" width="20.5703125" style="86" customWidth="1"/>
    <col min="15629" max="15629" width="21.140625" style="86" customWidth="1"/>
    <col min="15630" max="15630" width="9.5703125" style="86" customWidth="1"/>
    <col min="15631" max="15631" width="0.42578125" style="86" customWidth="1"/>
    <col min="15632" max="15638" width="6.42578125" style="86" customWidth="1"/>
    <col min="15639" max="15867" width="11.42578125" style="86"/>
    <col min="15868" max="15868" width="1" style="86" customWidth="1"/>
    <col min="15869" max="15869" width="4.28515625" style="86" customWidth="1"/>
    <col min="15870" max="15870" width="34.7109375" style="86" customWidth="1"/>
    <col min="15871" max="15871" width="0" style="86" hidden="1" customWidth="1"/>
    <col min="15872" max="15872" width="20" style="86" customWidth="1"/>
    <col min="15873" max="15873" width="20.85546875" style="86" customWidth="1"/>
    <col min="15874" max="15874" width="25" style="86" customWidth="1"/>
    <col min="15875" max="15875" width="18.7109375" style="86" customWidth="1"/>
    <col min="15876" max="15876" width="29.7109375" style="86" customWidth="1"/>
    <col min="15877" max="15877" width="13.42578125" style="86" customWidth="1"/>
    <col min="15878" max="15878" width="13.85546875" style="86" customWidth="1"/>
    <col min="15879" max="15883" width="16.5703125" style="86" customWidth="1"/>
    <col min="15884" max="15884" width="20.5703125" style="86" customWidth="1"/>
    <col min="15885" max="15885" width="21.140625" style="86" customWidth="1"/>
    <col min="15886" max="15886" width="9.5703125" style="86" customWidth="1"/>
    <col min="15887" max="15887" width="0.42578125" style="86" customWidth="1"/>
    <col min="15888" max="15894" width="6.42578125" style="86" customWidth="1"/>
    <col min="15895" max="16123" width="11.42578125" style="86"/>
    <col min="16124" max="16124" width="1" style="86" customWidth="1"/>
    <col min="16125" max="16125" width="4.28515625" style="86" customWidth="1"/>
    <col min="16126" max="16126" width="34.7109375" style="86" customWidth="1"/>
    <col min="16127" max="16127" width="0" style="86" hidden="1" customWidth="1"/>
    <col min="16128" max="16128" width="20" style="86" customWidth="1"/>
    <col min="16129" max="16129" width="20.85546875" style="86" customWidth="1"/>
    <col min="16130" max="16130" width="25" style="86" customWidth="1"/>
    <col min="16131" max="16131" width="18.7109375" style="86" customWidth="1"/>
    <col min="16132" max="16132" width="29.7109375" style="86" customWidth="1"/>
    <col min="16133" max="16133" width="13.42578125" style="86" customWidth="1"/>
    <col min="16134" max="16134" width="13.85546875" style="86" customWidth="1"/>
    <col min="16135" max="16139" width="16.5703125" style="86" customWidth="1"/>
    <col min="16140" max="16140" width="20.5703125" style="86" customWidth="1"/>
    <col min="16141" max="16141" width="21.140625" style="86" customWidth="1"/>
    <col min="16142" max="16142" width="9.5703125" style="86" customWidth="1"/>
    <col min="16143" max="16143" width="0.42578125" style="86" customWidth="1"/>
    <col min="16144" max="16150" width="6.42578125" style="86" customWidth="1"/>
    <col min="16151" max="16371" width="11.42578125" style="86"/>
    <col min="16372" max="16384" width="11.42578125" style="86" customWidth="1"/>
  </cols>
  <sheetData>
    <row r="2" spans="1:16" ht="21" x14ac:dyDescent="0.25">
      <c r="B2" s="212" t="s">
        <v>56</v>
      </c>
      <c r="C2" s="213"/>
      <c r="D2" s="213"/>
      <c r="E2" s="213"/>
      <c r="F2" s="213"/>
      <c r="G2" s="213"/>
      <c r="H2" s="213"/>
      <c r="I2" s="213"/>
      <c r="J2" s="213"/>
      <c r="K2" s="213"/>
      <c r="L2" s="213"/>
      <c r="M2" s="213"/>
      <c r="N2" s="213"/>
      <c r="O2" s="213"/>
      <c r="P2" s="213"/>
    </row>
    <row r="4" spans="1:16" ht="21" x14ac:dyDescent="0.25">
      <c r="B4" s="212" t="s">
        <v>43</v>
      </c>
      <c r="C4" s="213"/>
      <c r="D4" s="213"/>
      <c r="E4" s="213"/>
      <c r="F4" s="213"/>
      <c r="G4" s="213"/>
      <c r="H4" s="213"/>
      <c r="I4" s="213"/>
      <c r="J4" s="213"/>
      <c r="K4" s="213"/>
      <c r="L4" s="213"/>
      <c r="M4" s="213"/>
      <c r="N4" s="213"/>
      <c r="O4" s="213"/>
      <c r="P4" s="213"/>
    </row>
    <row r="5" spans="1:16" ht="15.75" thickBot="1" x14ac:dyDescent="0.3"/>
    <row r="6" spans="1:16" ht="15.75" thickBot="1" x14ac:dyDescent="0.3">
      <c r="A6" s="86" t="s">
        <v>156</v>
      </c>
      <c r="B6" s="134" t="s">
        <v>4</v>
      </c>
      <c r="C6" s="229" t="s">
        <v>155</v>
      </c>
      <c r="D6" s="229"/>
      <c r="E6" s="229"/>
      <c r="F6" s="229"/>
      <c r="G6" s="229"/>
      <c r="H6" s="229"/>
      <c r="I6" s="229"/>
      <c r="J6" s="229"/>
      <c r="K6" s="229"/>
      <c r="L6" s="229"/>
      <c r="M6" s="229"/>
      <c r="N6" s="230"/>
    </row>
    <row r="7" spans="1:16" ht="15.75" thickBot="1" x14ac:dyDescent="0.3">
      <c r="B7" s="134" t="s">
        <v>5</v>
      </c>
      <c r="C7" s="229"/>
      <c r="D7" s="229"/>
      <c r="E7" s="229"/>
      <c r="F7" s="229"/>
      <c r="G7" s="229"/>
      <c r="H7" s="229"/>
      <c r="I7" s="229"/>
      <c r="J7" s="229"/>
      <c r="K7" s="229"/>
      <c r="L7" s="229"/>
      <c r="M7" s="229"/>
      <c r="N7" s="230"/>
    </row>
    <row r="8" spans="1:16" ht="15.75" thickBot="1" x14ac:dyDescent="0.3">
      <c r="B8" s="134" t="s">
        <v>6</v>
      </c>
      <c r="C8" s="229"/>
      <c r="D8" s="229"/>
      <c r="E8" s="229"/>
      <c r="F8" s="229"/>
      <c r="G8" s="229"/>
      <c r="H8" s="229"/>
      <c r="I8" s="229"/>
      <c r="J8" s="229"/>
      <c r="K8" s="229"/>
      <c r="L8" s="229"/>
      <c r="M8" s="229"/>
      <c r="N8" s="230"/>
    </row>
    <row r="9" spans="1:16" ht="15.75" thickBot="1" x14ac:dyDescent="0.3">
      <c r="B9" s="134" t="s">
        <v>7</v>
      </c>
      <c r="C9" s="229"/>
      <c r="D9" s="229"/>
      <c r="E9" s="229"/>
      <c r="F9" s="229"/>
      <c r="G9" s="229"/>
      <c r="H9" s="229"/>
      <c r="I9" s="229"/>
      <c r="J9" s="229"/>
      <c r="K9" s="229"/>
      <c r="L9" s="229"/>
      <c r="M9" s="229"/>
      <c r="N9" s="230"/>
    </row>
    <row r="10" spans="1:16" ht="15.75" thickBot="1" x14ac:dyDescent="0.3">
      <c r="B10" s="134" t="s">
        <v>8</v>
      </c>
      <c r="C10" s="231">
        <v>21</v>
      </c>
      <c r="D10" s="231"/>
      <c r="E10" s="232"/>
      <c r="F10" s="90"/>
      <c r="G10" s="90"/>
      <c r="H10" s="90"/>
      <c r="I10" s="90"/>
      <c r="J10" s="90"/>
      <c r="K10" s="90"/>
      <c r="L10" s="90"/>
      <c r="M10" s="90"/>
      <c r="N10" s="91"/>
    </row>
    <row r="11" spans="1:16" ht="15.75" thickBot="1" x14ac:dyDescent="0.3">
      <c r="B11" s="135" t="s">
        <v>9</v>
      </c>
      <c r="C11" s="67">
        <v>41980</v>
      </c>
      <c r="D11" s="92"/>
      <c r="E11" s="92"/>
      <c r="F11" s="92"/>
      <c r="G11" s="92"/>
      <c r="H11" s="92"/>
      <c r="I11" s="92"/>
      <c r="J11" s="92"/>
      <c r="K11" s="92"/>
      <c r="L11" s="92"/>
      <c r="M11" s="92"/>
      <c r="N11" s="93"/>
    </row>
    <row r="12" spans="1:16" x14ac:dyDescent="0.25">
      <c r="B12" s="136"/>
      <c r="C12" s="94"/>
      <c r="D12" s="137"/>
      <c r="E12" s="137"/>
      <c r="F12" s="137"/>
      <c r="G12" s="137"/>
      <c r="H12" s="137"/>
      <c r="I12" s="88"/>
      <c r="J12" s="88"/>
      <c r="K12" s="88"/>
      <c r="L12" s="88"/>
      <c r="M12" s="88"/>
      <c r="N12" s="137"/>
    </row>
    <row r="13" spans="1:16" x14ac:dyDescent="0.25">
      <c r="I13" s="88"/>
      <c r="J13" s="88"/>
      <c r="K13" s="88"/>
      <c r="L13" s="88"/>
      <c r="M13" s="88"/>
      <c r="N13" s="25"/>
    </row>
    <row r="14" spans="1:16" ht="45.75" customHeight="1" x14ac:dyDescent="0.25">
      <c r="B14" s="244" t="s">
        <v>98</v>
      </c>
      <c r="C14" s="244"/>
      <c r="D14" s="95" t="s">
        <v>12</v>
      </c>
      <c r="E14" s="95" t="s">
        <v>13</v>
      </c>
      <c r="F14" s="95" t="s">
        <v>29</v>
      </c>
      <c r="G14" s="96"/>
      <c r="I14" s="97"/>
      <c r="J14" s="97"/>
      <c r="K14" s="97"/>
      <c r="L14" s="97"/>
      <c r="M14" s="97"/>
      <c r="N14" s="25"/>
    </row>
    <row r="15" spans="1:16" x14ac:dyDescent="0.25">
      <c r="B15" s="244"/>
      <c r="C15" s="244"/>
      <c r="D15" s="95">
        <v>21</v>
      </c>
      <c r="E15" s="98">
        <v>1914704122</v>
      </c>
      <c r="F15" s="184">
        <v>866</v>
      </c>
      <c r="G15" s="99"/>
      <c r="I15" s="100"/>
      <c r="J15" s="100"/>
      <c r="K15" s="100"/>
      <c r="L15" s="100"/>
      <c r="M15" s="100"/>
      <c r="N15" s="25"/>
    </row>
    <row r="16" spans="1:16" x14ac:dyDescent="0.25">
      <c r="B16" s="244"/>
      <c r="C16" s="244"/>
      <c r="D16" s="101"/>
      <c r="E16" s="102"/>
      <c r="F16" s="185"/>
      <c r="G16" s="99"/>
      <c r="I16" s="100"/>
      <c r="J16" s="100"/>
      <c r="K16" s="100"/>
      <c r="L16" s="100"/>
      <c r="M16" s="100"/>
      <c r="N16" s="25"/>
    </row>
    <row r="17" spans="1:14" x14ac:dyDescent="0.25">
      <c r="B17" s="244"/>
      <c r="C17" s="244"/>
      <c r="D17" s="101"/>
      <c r="E17" s="102"/>
      <c r="F17" s="185"/>
      <c r="G17" s="99"/>
      <c r="I17" s="100"/>
      <c r="J17" s="100"/>
      <c r="K17" s="100"/>
      <c r="L17" s="100"/>
      <c r="M17" s="100"/>
      <c r="N17" s="25"/>
    </row>
    <row r="18" spans="1:14" x14ac:dyDescent="0.25">
      <c r="B18" s="244"/>
      <c r="C18" s="244"/>
      <c r="D18" s="101"/>
      <c r="E18" s="103"/>
      <c r="F18" s="185"/>
      <c r="G18" s="99"/>
      <c r="H18" s="104"/>
      <c r="I18" s="100"/>
      <c r="J18" s="100"/>
      <c r="K18" s="100"/>
      <c r="L18" s="100"/>
      <c r="M18" s="100"/>
      <c r="N18" s="105"/>
    </row>
    <row r="19" spans="1:14" x14ac:dyDescent="0.25">
      <c r="B19" s="244"/>
      <c r="C19" s="244"/>
      <c r="D19" s="101"/>
      <c r="E19" s="103"/>
      <c r="F19" s="185"/>
      <c r="G19" s="99"/>
      <c r="H19" s="104"/>
      <c r="I19" s="106"/>
      <c r="J19" s="106"/>
      <c r="K19" s="106"/>
      <c r="L19" s="106"/>
      <c r="M19" s="106"/>
      <c r="N19" s="105"/>
    </row>
    <row r="20" spans="1:14" x14ac:dyDescent="0.25">
      <c r="B20" s="244"/>
      <c r="C20" s="244"/>
      <c r="D20" s="101"/>
      <c r="E20" s="103"/>
      <c r="F20" s="185"/>
      <c r="G20" s="99"/>
      <c r="H20" s="104"/>
      <c r="I20" s="88"/>
      <c r="J20" s="88"/>
      <c r="K20" s="88"/>
      <c r="L20" s="88"/>
      <c r="M20" s="88"/>
      <c r="N20" s="105"/>
    </row>
    <row r="21" spans="1:14" x14ac:dyDescent="0.25">
      <c r="B21" s="244"/>
      <c r="C21" s="244"/>
      <c r="D21" s="101"/>
      <c r="E21" s="103"/>
      <c r="F21" s="185"/>
      <c r="G21" s="99"/>
      <c r="H21" s="104"/>
      <c r="I21" s="88"/>
      <c r="J21" s="88"/>
      <c r="K21" s="88"/>
      <c r="L21" s="88"/>
      <c r="M21" s="88"/>
      <c r="N21" s="105"/>
    </row>
    <row r="22" spans="1:14" ht="15.75" thickBot="1" x14ac:dyDescent="0.3">
      <c r="B22" s="227" t="s">
        <v>14</v>
      </c>
      <c r="C22" s="228"/>
      <c r="D22" s="95"/>
      <c r="E22" s="71">
        <f>SUM(E15:E21)</f>
        <v>1914704122</v>
      </c>
      <c r="F22" s="186">
        <v>866</v>
      </c>
      <c r="G22" s="99"/>
      <c r="H22" s="104"/>
      <c r="I22" s="88"/>
      <c r="J22" s="88"/>
      <c r="K22" s="88"/>
      <c r="L22" s="88"/>
      <c r="M22" s="88"/>
      <c r="N22" s="105"/>
    </row>
    <row r="23" spans="1:14" ht="45.75" thickBot="1" x14ac:dyDescent="0.3">
      <c r="A23" s="107"/>
      <c r="B23" s="108" t="s">
        <v>15</v>
      </c>
      <c r="C23" s="108" t="s">
        <v>99</v>
      </c>
      <c r="E23" s="97"/>
      <c r="F23" s="97"/>
      <c r="G23" s="97"/>
      <c r="H23" s="97"/>
      <c r="I23" s="109"/>
      <c r="J23" s="109"/>
      <c r="K23" s="109"/>
      <c r="L23" s="109"/>
      <c r="M23" s="109"/>
    </row>
    <row r="24" spans="1:14" ht="15.75" thickBot="1" x14ac:dyDescent="0.3">
      <c r="A24" s="110">
        <v>1</v>
      </c>
      <c r="C24" s="111">
        <f>+F22*0.8</f>
        <v>692.80000000000007</v>
      </c>
      <c r="D24" s="112"/>
      <c r="E24" s="102"/>
      <c r="F24" s="2"/>
      <c r="G24" s="2"/>
      <c r="H24" s="2"/>
      <c r="I24" s="113"/>
      <c r="J24" s="113"/>
      <c r="K24" s="113"/>
      <c r="L24" s="113"/>
      <c r="M24" s="113"/>
    </row>
    <row r="25" spans="1:14" x14ac:dyDescent="0.25">
      <c r="A25" s="114"/>
      <c r="C25" s="115"/>
      <c r="D25" s="100"/>
      <c r="E25" s="116"/>
      <c r="F25" s="2"/>
      <c r="G25" s="2"/>
      <c r="H25" s="2"/>
      <c r="I25" s="113"/>
      <c r="J25" s="113"/>
      <c r="K25" s="113"/>
      <c r="L25" s="113"/>
      <c r="M25" s="113"/>
    </row>
    <row r="26" spans="1:14" x14ac:dyDescent="0.25">
      <c r="A26" s="114"/>
      <c r="C26" s="115"/>
      <c r="D26" s="100"/>
      <c r="E26" s="116"/>
      <c r="F26" s="2"/>
      <c r="G26" s="2"/>
      <c r="H26" s="2"/>
      <c r="I26" s="113"/>
      <c r="J26" s="113"/>
      <c r="K26" s="113"/>
      <c r="L26" s="113"/>
      <c r="M26" s="113"/>
    </row>
    <row r="27" spans="1:14" ht="39.75" customHeight="1" x14ac:dyDescent="0.25">
      <c r="A27" s="114"/>
      <c r="B27" s="179" t="s">
        <v>131</v>
      </c>
      <c r="C27" s="117"/>
      <c r="D27" s="117"/>
      <c r="E27" s="117"/>
      <c r="F27" s="117"/>
      <c r="G27" s="117"/>
      <c r="H27" s="117"/>
      <c r="I27" s="88"/>
      <c r="J27" s="88"/>
      <c r="K27" s="88"/>
      <c r="L27" s="88"/>
      <c r="M27" s="88"/>
      <c r="N27" s="25"/>
    </row>
    <row r="28" spans="1:14" x14ac:dyDescent="0.25">
      <c r="A28" s="114"/>
      <c r="B28" s="117"/>
      <c r="C28" s="117"/>
      <c r="D28" s="117"/>
      <c r="E28" s="117"/>
      <c r="F28" s="117"/>
      <c r="G28" s="117"/>
      <c r="H28" s="117"/>
      <c r="I28" s="88"/>
      <c r="J28" s="88"/>
      <c r="K28" s="88"/>
      <c r="L28" s="88"/>
      <c r="M28" s="88"/>
      <c r="N28" s="25"/>
    </row>
    <row r="29" spans="1:14" x14ac:dyDescent="0.25">
      <c r="A29" s="114"/>
      <c r="B29" s="30" t="s">
        <v>33</v>
      </c>
      <c r="C29" s="30" t="s">
        <v>132</v>
      </c>
      <c r="D29" s="30" t="s">
        <v>133</v>
      </c>
      <c r="E29" s="117"/>
      <c r="F29" s="117"/>
      <c r="G29" s="117"/>
      <c r="H29" s="117"/>
      <c r="I29" s="88"/>
      <c r="J29" s="88"/>
      <c r="K29" s="88"/>
      <c r="L29" s="88"/>
      <c r="M29" s="88"/>
      <c r="N29" s="25"/>
    </row>
    <row r="30" spans="1:14" x14ac:dyDescent="0.25">
      <c r="A30" s="114"/>
      <c r="B30" s="118" t="s">
        <v>134</v>
      </c>
      <c r="C30" s="176" t="s">
        <v>158</v>
      </c>
      <c r="D30" s="118"/>
      <c r="E30" s="117"/>
      <c r="F30" s="117"/>
      <c r="G30" s="117"/>
      <c r="H30" s="117"/>
      <c r="I30" s="88"/>
      <c r="J30" s="88"/>
      <c r="K30" s="88"/>
      <c r="L30" s="88"/>
      <c r="M30" s="88"/>
      <c r="N30" s="25"/>
    </row>
    <row r="31" spans="1:14" x14ac:dyDescent="0.25">
      <c r="A31" s="114"/>
      <c r="B31" s="118" t="s">
        <v>135</v>
      </c>
      <c r="C31" s="176" t="s">
        <v>158</v>
      </c>
      <c r="D31" s="118"/>
      <c r="E31" s="117"/>
      <c r="F31" s="117"/>
      <c r="G31" s="117"/>
      <c r="H31" s="117"/>
      <c r="I31" s="88"/>
      <c r="J31" s="88"/>
      <c r="K31" s="88"/>
      <c r="L31" s="88"/>
      <c r="M31" s="88"/>
      <c r="N31" s="25"/>
    </row>
    <row r="32" spans="1:14" x14ac:dyDescent="0.25">
      <c r="A32" s="114"/>
      <c r="B32" s="118" t="s">
        <v>136</v>
      </c>
      <c r="C32" s="177" t="s">
        <v>158</v>
      </c>
      <c r="D32" s="118"/>
      <c r="E32" s="117"/>
      <c r="F32" s="117"/>
      <c r="G32" s="117"/>
      <c r="H32" s="117"/>
      <c r="I32" s="88"/>
      <c r="J32" s="88"/>
      <c r="K32" s="88"/>
      <c r="L32" s="88"/>
      <c r="M32" s="88"/>
      <c r="N32" s="25"/>
    </row>
    <row r="33" spans="1:26" x14ac:dyDescent="0.25">
      <c r="A33" s="114"/>
      <c r="B33" s="118" t="s">
        <v>137</v>
      </c>
      <c r="C33" s="178" t="s">
        <v>158</v>
      </c>
      <c r="D33" s="118"/>
      <c r="E33" s="117"/>
      <c r="F33" s="117"/>
      <c r="G33" s="117"/>
      <c r="H33" s="117"/>
      <c r="I33" s="88"/>
      <c r="J33" s="88"/>
      <c r="K33" s="88"/>
      <c r="L33" s="88"/>
      <c r="M33" s="88"/>
      <c r="N33" s="25"/>
    </row>
    <row r="34" spans="1:26" x14ac:dyDescent="0.25">
      <c r="A34" s="114"/>
      <c r="B34" s="117"/>
      <c r="C34" s="117"/>
      <c r="D34" s="117"/>
      <c r="E34" s="117"/>
      <c r="F34" s="117"/>
      <c r="G34" s="117"/>
      <c r="H34" s="117"/>
      <c r="I34" s="88"/>
      <c r="J34" s="88"/>
      <c r="K34" s="88"/>
      <c r="L34" s="88"/>
      <c r="M34" s="88"/>
      <c r="N34" s="25"/>
    </row>
    <row r="35" spans="1:26" x14ac:dyDescent="0.25">
      <c r="A35" s="114"/>
      <c r="B35" s="117"/>
      <c r="C35" s="117"/>
      <c r="D35" s="117"/>
      <c r="E35" s="117"/>
      <c r="F35" s="117"/>
      <c r="G35" s="117"/>
      <c r="H35" s="117"/>
      <c r="I35" s="88"/>
      <c r="J35" s="88"/>
      <c r="K35" s="88"/>
      <c r="L35" s="88"/>
      <c r="M35" s="88"/>
      <c r="N35" s="25"/>
    </row>
    <row r="36" spans="1:26" ht="42.75" customHeight="1" x14ac:dyDescent="0.25">
      <c r="A36" s="114"/>
      <c r="B36" s="179" t="s">
        <v>138</v>
      </c>
      <c r="C36" s="117"/>
      <c r="D36" s="117"/>
      <c r="E36" s="117"/>
      <c r="F36" s="117"/>
      <c r="G36" s="117"/>
      <c r="H36" s="117"/>
      <c r="I36" s="88"/>
      <c r="J36" s="88"/>
      <c r="K36" s="88"/>
      <c r="L36" s="88"/>
      <c r="M36" s="88"/>
      <c r="N36" s="25"/>
    </row>
    <row r="37" spans="1:26" x14ac:dyDescent="0.25">
      <c r="A37" s="114"/>
      <c r="B37" s="117"/>
      <c r="C37" s="117"/>
      <c r="D37" s="117"/>
      <c r="E37" s="117"/>
      <c r="F37" s="117"/>
      <c r="G37" s="117"/>
      <c r="H37" s="117"/>
      <c r="I37" s="88"/>
      <c r="J37" s="88"/>
      <c r="K37" s="88"/>
      <c r="L37" s="88"/>
      <c r="M37" s="88"/>
      <c r="N37" s="25"/>
    </row>
    <row r="38" spans="1:26" x14ac:dyDescent="0.25">
      <c r="A38" s="114"/>
      <c r="B38" s="117"/>
      <c r="C38" s="117"/>
      <c r="D38" s="117"/>
      <c r="E38" s="117"/>
      <c r="F38" s="117"/>
      <c r="G38" s="117"/>
      <c r="H38" s="117"/>
      <c r="I38" s="88"/>
      <c r="J38" s="88"/>
      <c r="K38" s="88"/>
      <c r="L38" s="88"/>
      <c r="M38" s="88"/>
      <c r="N38" s="25"/>
    </row>
    <row r="39" spans="1:26" x14ac:dyDescent="0.25">
      <c r="A39" s="114"/>
      <c r="B39" s="30" t="s">
        <v>33</v>
      </c>
      <c r="C39" s="30" t="s">
        <v>53</v>
      </c>
      <c r="D39" s="31" t="s">
        <v>46</v>
      </c>
      <c r="E39" s="31" t="s">
        <v>16</v>
      </c>
      <c r="F39" s="117"/>
      <c r="G39" s="117"/>
      <c r="H39" s="117"/>
      <c r="I39" s="88"/>
      <c r="J39" s="88"/>
      <c r="K39" s="88"/>
      <c r="L39" s="88"/>
      <c r="M39" s="88"/>
      <c r="N39" s="25"/>
    </row>
    <row r="40" spans="1:26" ht="51.75" customHeight="1" x14ac:dyDescent="0.25">
      <c r="A40" s="114"/>
      <c r="B40" s="120" t="s">
        <v>139</v>
      </c>
      <c r="C40" s="121">
        <v>40</v>
      </c>
      <c r="D40" s="119">
        <v>40</v>
      </c>
      <c r="E40" s="237">
        <f>+D40+D41</f>
        <v>100</v>
      </c>
      <c r="F40" s="117"/>
      <c r="G40" s="117"/>
      <c r="H40" s="117"/>
      <c r="I40" s="88"/>
      <c r="J40" s="88"/>
      <c r="K40" s="88"/>
      <c r="L40" s="88"/>
      <c r="M40" s="88"/>
      <c r="N40" s="25"/>
    </row>
    <row r="41" spans="1:26" ht="74.25" customHeight="1" x14ac:dyDescent="0.25">
      <c r="A41" s="114"/>
      <c r="B41" s="120" t="s">
        <v>140</v>
      </c>
      <c r="C41" s="121">
        <v>60</v>
      </c>
      <c r="D41" s="119">
        <v>60</v>
      </c>
      <c r="E41" s="238"/>
      <c r="F41" s="117"/>
      <c r="G41" s="117"/>
      <c r="H41" s="117"/>
      <c r="I41" s="88"/>
      <c r="J41" s="88"/>
      <c r="K41" s="88"/>
      <c r="L41" s="88"/>
      <c r="M41" s="88"/>
      <c r="N41" s="25"/>
    </row>
    <row r="42" spans="1:26" x14ac:dyDescent="0.25">
      <c r="A42" s="114"/>
      <c r="B42" s="181"/>
      <c r="C42" s="114"/>
      <c r="D42" s="182"/>
      <c r="E42" s="182"/>
      <c r="F42" s="117"/>
      <c r="G42" s="117"/>
      <c r="H42" s="117"/>
      <c r="I42" s="88"/>
      <c r="J42" s="88"/>
      <c r="K42" s="88"/>
      <c r="L42" s="88"/>
      <c r="M42" s="88"/>
      <c r="N42" s="25"/>
    </row>
    <row r="43" spans="1:26" ht="48.75" customHeight="1" x14ac:dyDescent="0.25">
      <c r="B43" s="248" t="s">
        <v>30</v>
      </c>
      <c r="C43" s="248"/>
      <c r="D43" s="248"/>
      <c r="E43" s="248"/>
      <c r="F43" s="248"/>
      <c r="G43" s="248"/>
      <c r="H43" s="248"/>
      <c r="I43" s="248"/>
      <c r="J43" s="248"/>
      <c r="K43" s="248"/>
      <c r="L43" s="248"/>
      <c r="M43" s="248"/>
      <c r="N43" s="248"/>
      <c r="O43" s="248"/>
      <c r="P43" s="248"/>
      <c r="Q43" s="248"/>
    </row>
    <row r="44" spans="1:26" ht="15.75" thickBot="1" x14ac:dyDescent="0.3">
      <c r="M44" s="5"/>
      <c r="N44" s="5"/>
    </row>
    <row r="45" spans="1:26" s="88" customFormat="1" ht="109.5" customHeight="1" x14ac:dyDescent="0.25">
      <c r="B45" s="29" t="s">
        <v>141</v>
      </c>
      <c r="C45" s="29" t="s">
        <v>142</v>
      </c>
      <c r="D45" s="29" t="s">
        <v>143</v>
      </c>
      <c r="E45" s="29" t="s">
        <v>41</v>
      </c>
      <c r="F45" s="29" t="s">
        <v>22</v>
      </c>
      <c r="G45" s="29" t="s">
        <v>100</v>
      </c>
      <c r="H45" s="29" t="s">
        <v>17</v>
      </c>
      <c r="I45" s="29" t="s">
        <v>10</v>
      </c>
      <c r="J45" s="29" t="s">
        <v>31</v>
      </c>
      <c r="K45" s="29" t="s">
        <v>54</v>
      </c>
      <c r="L45" s="29" t="s">
        <v>20</v>
      </c>
      <c r="M45" s="23" t="s">
        <v>26</v>
      </c>
      <c r="N45" s="29" t="s">
        <v>144</v>
      </c>
      <c r="O45" s="29" t="s">
        <v>35</v>
      </c>
      <c r="P45" s="69" t="s">
        <v>11</v>
      </c>
      <c r="Q45" s="69" t="s">
        <v>19</v>
      </c>
    </row>
    <row r="46" spans="1:26" s="26" customFormat="1" ht="75" x14ac:dyDescent="0.25">
      <c r="A46" s="3"/>
      <c r="B46" s="27" t="s">
        <v>155</v>
      </c>
      <c r="C46" s="27" t="s">
        <v>160</v>
      </c>
      <c r="D46" s="27" t="s">
        <v>159</v>
      </c>
      <c r="E46" s="138" t="s">
        <v>179</v>
      </c>
      <c r="F46" s="28" t="s">
        <v>132</v>
      </c>
      <c r="G46" s="139" t="s">
        <v>157</v>
      </c>
      <c r="H46" s="140">
        <v>40190</v>
      </c>
      <c r="I46" s="140">
        <v>40980</v>
      </c>
      <c r="J46" s="141" t="s">
        <v>133</v>
      </c>
      <c r="K46" s="138">
        <v>26</v>
      </c>
      <c r="L46" s="142"/>
      <c r="M46" s="138">
        <v>3920</v>
      </c>
      <c r="N46" s="142" t="s">
        <v>157</v>
      </c>
      <c r="O46" s="143">
        <v>832315000</v>
      </c>
      <c r="P46" s="144">
        <v>79</v>
      </c>
      <c r="Q46" s="122" t="s">
        <v>180</v>
      </c>
      <c r="R46" s="123"/>
      <c r="S46" s="123"/>
      <c r="T46" s="123"/>
      <c r="U46" s="123"/>
      <c r="V46" s="123"/>
      <c r="W46" s="123"/>
      <c r="X46" s="123"/>
      <c r="Y46" s="123"/>
      <c r="Z46" s="123"/>
    </row>
    <row r="47" spans="1:26" s="26" customFormat="1" x14ac:dyDescent="0.25">
      <c r="A47" s="3"/>
      <c r="B47" s="27"/>
      <c r="C47" s="28"/>
      <c r="D47" s="27"/>
      <c r="E47" s="138"/>
      <c r="F47" s="28"/>
      <c r="G47" s="28"/>
      <c r="H47" s="28"/>
      <c r="I47" s="140"/>
      <c r="J47" s="140"/>
      <c r="K47" s="138"/>
      <c r="L47" s="138"/>
      <c r="M47" s="138"/>
      <c r="N47" s="138"/>
      <c r="O47" s="143"/>
      <c r="P47" s="143"/>
      <c r="Q47" s="62"/>
      <c r="R47" s="123"/>
      <c r="S47" s="123"/>
      <c r="T47" s="123"/>
      <c r="U47" s="123"/>
      <c r="V47" s="123"/>
      <c r="W47" s="123"/>
      <c r="X47" s="123"/>
      <c r="Y47" s="123"/>
      <c r="Z47" s="123"/>
    </row>
    <row r="48" spans="1:26" s="26" customFormat="1" ht="75" x14ac:dyDescent="0.25">
      <c r="A48" s="3"/>
      <c r="B48" s="72" t="s">
        <v>16</v>
      </c>
      <c r="C48" s="73"/>
      <c r="D48" s="74"/>
      <c r="E48" s="145"/>
      <c r="F48" s="73"/>
      <c r="G48" s="73"/>
      <c r="H48" s="73"/>
      <c r="I48" s="146"/>
      <c r="J48" s="146"/>
      <c r="K48" s="74">
        <f>SUM(K46:K47)</f>
        <v>26</v>
      </c>
      <c r="L48" s="74">
        <f>SUM(L46:L47)</f>
        <v>0</v>
      </c>
      <c r="M48" s="145">
        <f>SUM(M46:M47)</f>
        <v>3920</v>
      </c>
      <c r="N48" s="74">
        <f>SUM(N46:N47)</f>
        <v>0</v>
      </c>
      <c r="O48" s="147"/>
      <c r="P48" s="147"/>
      <c r="Q48" s="75" t="s">
        <v>240</v>
      </c>
    </row>
    <row r="49" spans="1:17" s="26" customFormat="1" x14ac:dyDescent="0.25">
      <c r="A49" s="76"/>
      <c r="B49" s="78"/>
      <c r="C49" s="79"/>
      <c r="D49" s="80"/>
      <c r="E49" s="148"/>
      <c r="F49" s="79"/>
      <c r="G49" s="79"/>
      <c r="H49" s="79"/>
      <c r="I49" s="149"/>
      <c r="J49" s="149"/>
      <c r="K49" s="80"/>
      <c r="L49" s="80"/>
      <c r="M49" s="148"/>
      <c r="N49" s="80"/>
      <c r="O49" s="150"/>
      <c r="P49" s="150"/>
      <c r="Q49" s="81"/>
    </row>
    <row r="50" spans="1:17" s="124" customFormat="1" x14ac:dyDescent="0.25">
      <c r="E50" s="125"/>
    </row>
    <row r="51" spans="1:17" s="124" customFormat="1" x14ac:dyDescent="0.25">
      <c r="B51" s="246" t="s">
        <v>28</v>
      </c>
      <c r="C51" s="246" t="s">
        <v>27</v>
      </c>
      <c r="D51" s="245" t="s">
        <v>34</v>
      </c>
      <c r="E51" s="245"/>
    </row>
    <row r="52" spans="1:17" s="124" customFormat="1" x14ac:dyDescent="0.25">
      <c r="B52" s="247"/>
      <c r="C52" s="247"/>
      <c r="D52" s="31" t="s">
        <v>23</v>
      </c>
      <c r="E52" s="77" t="s">
        <v>24</v>
      </c>
    </row>
    <row r="53" spans="1:17" s="124" customFormat="1" ht="30.6" customHeight="1" x14ac:dyDescent="0.25">
      <c r="B53" s="164" t="s">
        <v>21</v>
      </c>
      <c r="C53" s="126">
        <f>+K48</f>
        <v>26</v>
      </c>
      <c r="D53" s="127" t="s">
        <v>158</v>
      </c>
      <c r="E53" s="103"/>
      <c r="F53" s="151"/>
      <c r="G53" s="151"/>
      <c r="H53" s="151"/>
      <c r="I53" s="151"/>
      <c r="J53" s="151"/>
      <c r="K53" s="151"/>
      <c r="L53" s="151"/>
      <c r="M53" s="151"/>
    </row>
    <row r="54" spans="1:17" s="124" customFormat="1" ht="30" customHeight="1" x14ac:dyDescent="0.25">
      <c r="B54" s="4" t="s">
        <v>25</v>
      </c>
      <c r="C54" s="126">
        <f>+M48</f>
        <v>3920</v>
      </c>
      <c r="D54" s="127" t="s">
        <v>158</v>
      </c>
      <c r="E54" s="103"/>
    </row>
    <row r="55" spans="1:17" s="124" customFormat="1" x14ac:dyDescent="0.25">
      <c r="B55" s="152"/>
      <c r="C55" s="243"/>
      <c r="D55" s="243"/>
      <c r="E55" s="243"/>
      <c r="F55" s="243"/>
      <c r="G55" s="243"/>
      <c r="H55" s="243"/>
      <c r="I55" s="243"/>
      <c r="J55" s="243"/>
      <c r="K55" s="243"/>
      <c r="L55" s="243"/>
      <c r="M55" s="243"/>
      <c r="N55" s="243"/>
    </row>
    <row r="56" spans="1:17" ht="28.15" customHeight="1" x14ac:dyDescent="0.25"/>
    <row r="57" spans="1:17" ht="47.25" customHeight="1" x14ac:dyDescent="0.25">
      <c r="B57" s="212" t="s">
        <v>101</v>
      </c>
      <c r="C57" s="213"/>
      <c r="D57" s="213"/>
      <c r="E57" s="213"/>
      <c r="F57" s="213"/>
      <c r="G57" s="213"/>
      <c r="H57" s="213"/>
      <c r="I57" s="213"/>
      <c r="J57" s="213"/>
      <c r="K57" s="213"/>
      <c r="L57" s="213"/>
      <c r="M57" s="213"/>
      <c r="N57" s="213"/>
      <c r="O57" s="213"/>
      <c r="P57" s="213"/>
    </row>
    <row r="59" spans="1:17" ht="109.5" customHeight="1" x14ac:dyDescent="0.25">
      <c r="B59" s="30" t="s">
        <v>145</v>
      </c>
      <c r="C59" s="30" t="s">
        <v>2</v>
      </c>
      <c r="D59" s="30" t="s">
        <v>103</v>
      </c>
      <c r="E59" s="30" t="s">
        <v>102</v>
      </c>
      <c r="F59" s="30" t="s">
        <v>104</v>
      </c>
      <c r="G59" s="30" t="s">
        <v>105</v>
      </c>
      <c r="H59" s="30" t="s">
        <v>106</v>
      </c>
      <c r="I59" s="30" t="s">
        <v>107</v>
      </c>
      <c r="J59" s="30" t="s">
        <v>108</v>
      </c>
      <c r="K59" s="30" t="s">
        <v>109</v>
      </c>
      <c r="L59" s="30" t="s">
        <v>110</v>
      </c>
      <c r="M59" s="70" t="s">
        <v>163</v>
      </c>
      <c r="N59" s="70" t="s">
        <v>164</v>
      </c>
      <c r="O59" s="70" t="s">
        <v>3</v>
      </c>
      <c r="P59" s="30" t="s">
        <v>18</v>
      </c>
    </row>
    <row r="60" spans="1:17" x14ac:dyDescent="0.25">
      <c r="B60" s="82" t="s">
        <v>184</v>
      </c>
      <c r="C60" s="66" t="s">
        <v>241</v>
      </c>
      <c r="D60" s="89" t="s">
        <v>183</v>
      </c>
      <c r="E60" s="83">
        <v>120</v>
      </c>
      <c r="F60" s="82" t="s">
        <v>162</v>
      </c>
      <c r="G60" s="82" t="s">
        <v>63</v>
      </c>
      <c r="H60" s="82" t="s">
        <v>63</v>
      </c>
      <c r="I60" s="82" t="s">
        <v>63</v>
      </c>
      <c r="J60" s="84" t="s">
        <v>132</v>
      </c>
      <c r="K60" s="84" t="s">
        <v>132</v>
      </c>
      <c r="L60" s="82" t="s">
        <v>132</v>
      </c>
      <c r="M60" s="84" t="s">
        <v>132</v>
      </c>
      <c r="N60" s="84" t="s">
        <v>132</v>
      </c>
      <c r="O60" s="84"/>
      <c r="P60" s="82" t="s">
        <v>132</v>
      </c>
      <c r="Q60" s="88"/>
    </row>
    <row r="61" spans="1:17" x14ac:dyDescent="0.25">
      <c r="B61" s="82" t="s">
        <v>184</v>
      </c>
      <c r="C61" s="66" t="s">
        <v>241</v>
      </c>
      <c r="D61" s="89" t="s">
        <v>183</v>
      </c>
      <c r="E61" s="83">
        <v>48</v>
      </c>
      <c r="F61" s="82" t="s">
        <v>162</v>
      </c>
      <c r="G61" s="82" t="s">
        <v>162</v>
      </c>
      <c r="H61" s="82" t="s">
        <v>63</v>
      </c>
      <c r="I61" s="82" t="s">
        <v>63</v>
      </c>
      <c r="J61" s="84" t="s">
        <v>132</v>
      </c>
      <c r="K61" s="84" t="s">
        <v>132</v>
      </c>
      <c r="L61" s="84" t="s">
        <v>132</v>
      </c>
      <c r="M61" s="84" t="s">
        <v>132</v>
      </c>
      <c r="N61" s="84" t="s">
        <v>132</v>
      </c>
      <c r="O61" s="84"/>
      <c r="P61" s="82" t="s">
        <v>132</v>
      </c>
      <c r="Q61" s="88"/>
    </row>
    <row r="62" spans="1:17" x14ac:dyDescent="0.25">
      <c r="B62" s="82" t="s">
        <v>161</v>
      </c>
      <c r="C62" s="66" t="s">
        <v>242</v>
      </c>
      <c r="D62" s="89" t="s">
        <v>183</v>
      </c>
      <c r="E62" s="68">
        <v>50</v>
      </c>
      <c r="F62" s="82" t="s">
        <v>162</v>
      </c>
      <c r="G62" s="82" t="s">
        <v>162</v>
      </c>
      <c r="H62" s="82" t="s">
        <v>162</v>
      </c>
      <c r="I62" s="82" t="s">
        <v>63</v>
      </c>
      <c r="J62" s="84" t="s">
        <v>132</v>
      </c>
      <c r="K62" s="84" t="s">
        <v>132</v>
      </c>
      <c r="L62" s="84" t="s">
        <v>132</v>
      </c>
      <c r="M62" s="84" t="s">
        <v>132</v>
      </c>
      <c r="N62" s="84" t="s">
        <v>132</v>
      </c>
      <c r="O62" s="84"/>
      <c r="P62" s="82" t="s">
        <v>132</v>
      </c>
      <c r="Q62" s="88"/>
    </row>
    <row r="63" spans="1:17" x14ac:dyDescent="0.25">
      <c r="B63" s="82" t="s">
        <v>161</v>
      </c>
      <c r="C63" s="66" t="s">
        <v>242</v>
      </c>
      <c r="D63" s="89" t="s">
        <v>183</v>
      </c>
      <c r="E63" s="68">
        <v>50</v>
      </c>
      <c r="F63" s="82" t="s">
        <v>162</v>
      </c>
      <c r="G63" s="82" t="s">
        <v>162</v>
      </c>
      <c r="H63" s="82" t="s">
        <v>162</v>
      </c>
      <c r="I63" s="82" t="s">
        <v>63</v>
      </c>
      <c r="J63" s="84" t="s">
        <v>132</v>
      </c>
      <c r="K63" s="84" t="s">
        <v>132</v>
      </c>
      <c r="L63" s="84" t="s">
        <v>132</v>
      </c>
      <c r="M63" s="84" t="s">
        <v>132</v>
      </c>
      <c r="N63" s="84" t="s">
        <v>132</v>
      </c>
      <c r="O63" s="84"/>
      <c r="P63" s="82" t="s">
        <v>132</v>
      </c>
      <c r="Q63" s="88"/>
    </row>
    <row r="64" spans="1:17" x14ac:dyDescent="0.25">
      <c r="B64" s="82" t="s">
        <v>161</v>
      </c>
      <c r="C64" s="66" t="s">
        <v>242</v>
      </c>
      <c r="D64" s="89" t="s">
        <v>183</v>
      </c>
      <c r="E64" s="68">
        <v>50</v>
      </c>
      <c r="F64" s="82" t="s">
        <v>162</v>
      </c>
      <c r="G64" s="82" t="s">
        <v>162</v>
      </c>
      <c r="H64" s="82" t="s">
        <v>162</v>
      </c>
      <c r="I64" s="82" t="s">
        <v>63</v>
      </c>
      <c r="J64" s="84" t="s">
        <v>132</v>
      </c>
      <c r="K64" s="84" t="s">
        <v>132</v>
      </c>
      <c r="L64" s="84" t="s">
        <v>132</v>
      </c>
      <c r="M64" s="84" t="s">
        <v>132</v>
      </c>
      <c r="N64" s="84" t="s">
        <v>132</v>
      </c>
      <c r="O64" s="84"/>
      <c r="P64" s="82" t="s">
        <v>132</v>
      </c>
      <c r="Q64" s="88"/>
    </row>
    <row r="65" spans="2:17" x14ac:dyDescent="0.25">
      <c r="B65" s="82" t="s">
        <v>161</v>
      </c>
      <c r="C65" s="66" t="s">
        <v>242</v>
      </c>
      <c r="D65" s="89" t="s">
        <v>183</v>
      </c>
      <c r="E65" s="68">
        <v>50</v>
      </c>
      <c r="F65" s="82" t="s">
        <v>162</v>
      </c>
      <c r="G65" s="82" t="s">
        <v>162</v>
      </c>
      <c r="H65" s="82" t="s">
        <v>162</v>
      </c>
      <c r="I65" s="82" t="s">
        <v>63</v>
      </c>
      <c r="J65" s="84" t="s">
        <v>132</v>
      </c>
      <c r="K65" s="84" t="s">
        <v>132</v>
      </c>
      <c r="L65" s="84" t="s">
        <v>132</v>
      </c>
      <c r="M65" s="84" t="s">
        <v>132</v>
      </c>
      <c r="N65" s="84" t="s">
        <v>132</v>
      </c>
      <c r="O65" s="84"/>
      <c r="P65" s="82" t="s">
        <v>132</v>
      </c>
      <c r="Q65" s="88"/>
    </row>
    <row r="66" spans="2:17" x14ac:dyDescent="0.25">
      <c r="B66" s="82" t="s">
        <v>161</v>
      </c>
      <c r="C66" s="66" t="s">
        <v>242</v>
      </c>
      <c r="D66" s="89" t="s">
        <v>183</v>
      </c>
      <c r="E66" s="68">
        <v>50</v>
      </c>
      <c r="F66" s="82" t="s">
        <v>162</v>
      </c>
      <c r="G66" s="82" t="s">
        <v>162</v>
      </c>
      <c r="H66" s="82" t="s">
        <v>162</v>
      </c>
      <c r="I66" s="82" t="s">
        <v>63</v>
      </c>
      <c r="J66" s="84" t="s">
        <v>132</v>
      </c>
      <c r="K66" s="84" t="s">
        <v>132</v>
      </c>
      <c r="L66" s="84" t="s">
        <v>132</v>
      </c>
      <c r="M66" s="84" t="s">
        <v>132</v>
      </c>
      <c r="N66" s="84" t="s">
        <v>132</v>
      </c>
      <c r="O66" s="84"/>
      <c r="P66" s="82" t="s">
        <v>132</v>
      </c>
      <c r="Q66" s="88"/>
    </row>
    <row r="67" spans="2:17" x14ac:dyDescent="0.25">
      <c r="B67" s="82" t="s">
        <v>161</v>
      </c>
      <c r="C67" s="66" t="s">
        <v>242</v>
      </c>
      <c r="D67" s="89" t="s">
        <v>183</v>
      </c>
      <c r="E67" s="68">
        <v>50</v>
      </c>
      <c r="F67" s="82" t="s">
        <v>162</v>
      </c>
      <c r="G67" s="82" t="s">
        <v>162</v>
      </c>
      <c r="H67" s="82" t="s">
        <v>162</v>
      </c>
      <c r="I67" s="82" t="s">
        <v>63</v>
      </c>
      <c r="J67" s="84" t="s">
        <v>132</v>
      </c>
      <c r="K67" s="84" t="s">
        <v>132</v>
      </c>
      <c r="L67" s="84" t="s">
        <v>132</v>
      </c>
      <c r="M67" s="84" t="s">
        <v>132</v>
      </c>
      <c r="N67" s="84" t="s">
        <v>132</v>
      </c>
      <c r="O67" s="84"/>
      <c r="P67" s="82" t="s">
        <v>132</v>
      </c>
      <c r="Q67" s="88"/>
    </row>
    <row r="68" spans="2:17" x14ac:dyDescent="0.25">
      <c r="B68" s="82" t="s">
        <v>161</v>
      </c>
      <c r="C68" s="66" t="s">
        <v>242</v>
      </c>
      <c r="D68" s="89" t="s">
        <v>183</v>
      </c>
      <c r="E68" s="68">
        <v>50</v>
      </c>
      <c r="F68" s="82" t="s">
        <v>162</v>
      </c>
      <c r="G68" s="82" t="s">
        <v>162</v>
      </c>
      <c r="H68" s="82" t="s">
        <v>162</v>
      </c>
      <c r="I68" s="82" t="s">
        <v>63</v>
      </c>
      <c r="J68" s="84" t="s">
        <v>132</v>
      </c>
      <c r="K68" s="84" t="s">
        <v>132</v>
      </c>
      <c r="L68" s="84" t="s">
        <v>132</v>
      </c>
      <c r="M68" s="84" t="s">
        <v>132</v>
      </c>
      <c r="N68" s="84" t="s">
        <v>132</v>
      </c>
      <c r="O68" s="84"/>
      <c r="P68" s="82" t="s">
        <v>132</v>
      </c>
      <c r="Q68" s="88"/>
    </row>
    <row r="69" spans="2:17" x14ac:dyDescent="0.25">
      <c r="B69" s="82" t="s">
        <v>161</v>
      </c>
      <c r="C69" s="66" t="s">
        <v>242</v>
      </c>
      <c r="D69" s="89" t="s">
        <v>183</v>
      </c>
      <c r="E69" s="68">
        <v>50</v>
      </c>
      <c r="F69" s="82" t="s">
        <v>162</v>
      </c>
      <c r="G69" s="82" t="s">
        <v>162</v>
      </c>
      <c r="H69" s="82" t="s">
        <v>162</v>
      </c>
      <c r="I69" s="82" t="s">
        <v>63</v>
      </c>
      <c r="J69" s="84" t="s">
        <v>132</v>
      </c>
      <c r="K69" s="84" t="s">
        <v>132</v>
      </c>
      <c r="L69" s="84" t="s">
        <v>132</v>
      </c>
      <c r="M69" s="84" t="s">
        <v>132</v>
      </c>
      <c r="N69" s="84" t="s">
        <v>132</v>
      </c>
      <c r="O69" s="84"/>
      <c r="P69" s="82" t="s">
        <v>132</v>
      </c>
      <c r="Q69" s="88"/>
    </row>
    <row r="70" spans="2:17" x14ac:dyDescent="0.25">
      <c r="B70" s="82" t="s">
        <v>161</v>
      </c>
      <c r="C70" s="66" t="s">
        <v>242</v>
      </c>
      <c r="D70" s="89" t="s">
        <v>183</v>
      </c>
      <c r="E70" s="68">
        <v>50</v>
      </c>
      <c r="F70" s="82" t="s">
        <v>162</v>
      </c>
      <c r="G70" s="82" t="s">
        <v>162</v>
      </c>
      <c r="H70" s="82" t="s">
        <v>162</v>
      </c>
      <c r="I70" s="82" t="s">
        <v>63</v>
      </c>
      <c r="J70" s="84" t="s">
        <v>132</v>
      </c>
      <c r="K70" s="84" t="s">
        <v>132</v>
      </c>
      <c r="L70" s="84" t="s">
        <v>132</v>
      </c>
      <c r="M70" s="84" t="s">
        <v>132</v>
      </c>
      <c r="N70" s="84" t="s">
        <v>132</v>
      </c>
      <c r="O70" s="84"/>
      <c r="P70" s="82" t="s">
        <v>132</v>
      </c>
      <c r="Q70" s="88"/>
    </row>
    <row r="71" spans="2:17" x14ac:dyDescent="0.25">
      <c r="B71" s="82" t="s">
        <v>161</v>
      </c>
      <c r="C71" s="66" t="s">
        <v>242</v>
      </c>
      <c r="D71" s="89" t="s">
        <v>183</v>
      </c>
      <c r="E71" s="68">
        <v>50</v>
      </c>
      <c r="F71" s="82" t="s">
        <v>162</v>
      </c>
      <c r="G71" s="82" t="s">
        <v>162</v>
      </c>
      <c r="H71" s="82" t="s">
        <v>162</v>
      </c>
      <c r="I71" s="82" t="s">
        <v>63</v>
      </c>
      <c r="J71" s="84" t="s">
        <v>132</v>
      </c>
      <c r="K71" s="84" t="s">
        <v>132</v>
      </c>
      <c r="L71" s="84" t="s">
        <v>132</v>
      </c>
      <c r="M71" s="84" t="s">
        <v>132</v>
      </c>
      <c r="N71" s="84" t="s">
        <v>132</v>
      </c>
      <c r="O71" s="84"/>
      <c r="P71" s="82" t="s">
        <v>132</v>
      </c>
      <c r="Q71" s="88"/>
    </row>
    <row r="72" spans="2:17" x14ac:dyDescent="0.25">
      <c r="B72" s="82" t="s">
        <v>161</v>
      </c>
      <c r="C72" s="66" t="s">
        <v>242</v>
      </c>
      <c r="D72" s="89" t="s">
        <v>183</v>
      </c>
      <c r="E72" s="68">
        <v>26</v>
      </c>
      <c r="F72" s="82" t="s">
        <v>162</v>
      </c>
      <c r="G72" s="82" t="s">
        <v>162</v>
      </c>
      <c r="H72" s="82" t="s">
        <v>162</v>
      </c>
      <c r="I72" s="82" t="s">
        <v>63</v>
      </c>
      <c r="J72" s="84" t="s">
        <v>132</v>
      </c>
      <c r="K72" s="84" t="s">
        <v>132</v>
      </c>
      <c r="L72" s="84" t="s">
        <v>132</v>
      </c>
      <c r="M72" s="84" t="s">
        <v>132</v>
      </c>
      <c r="N72" s="84" t="s">
        <v>132</v>
      </c>
      <c r="O72" s="84"/>
      <c r="P72" s="82" t="s">
        <v>132</v>
      </c>
      <c r="Q72" s="88"/>
    </row>
    <row r="73" spans="2:17" x14ac:dyDescent="0.25">
      <c r="B73" s="82" t="s">
        <v>161</v>
      </c>
      <c r="C73" s="66" t="s">
        <v>242</v>
      </c>
      <c r="D73" s="89" t="s">
        <v>183</v>
      </c>
      <c r="E73" s="68">
        <v>22</v>
      </c>
      <c r="F73" s="82" t="s">
        <v>162</v>
      </c>
      <c r="G73" s="82" t="s">
        <v>162</v>
      </c>
      <c r="H73" s="82" t="s">
        <v>162</v>
      </c>
      <c r="I73" s="82" t="s">
        <v>63</v>
      </c>
      <c r="J73" s="84" t="s">
        <v>132</v>
      </c>
      <c r="K73" s="84" t="s">
        <v>132</v>
      </c>
      <c r="L73" s="84" t="s">
        <v>132</v>
      </c>
      <c r="M73" s="84" t="s">
        <v>132</v>
      </c>
      <c r="N73" s="84" t="s">
        <v>132</v>
      </c>
      <c r="O73" s="84"/>
      <c r="P73" s="82" t="s">
        <v>132</v>
      </c>
      <c r="Q73" s="88"/>
    </row>
    <row r="74" spans="2:17" x14ac:dyDescent="0.25">
      <c r="B74" s="82" t="s">
        <v>161</v>
      </c>
      <c r="C74" s="66" t="s">
        <v>242</v>
      </c>
      <c r="D74" s="89" t="s">
        <v>183</v>
      </c>
      <c r="E74" s="68">
        <v>50</v>
      </c>
      <c r="F74" s="82" t="s">
        <v>162</v>
      </c>
      <c r="G74" s="82" t="s">
        <v>162</v>
      </c>
      <c r="H74" s="82" t="s">
        <v>162</v>
      </c>
      <c r="I74" s="82" t="s">
        <v>63</v>
      </c>
      <c r="J74" s="84" t="s">
        <v>132</v>
      </c>
      <c r="K74" s="84" t="s">
        <v>132</v>
      </c>
      <c r="L74" s="84" t="s">
        <v>132</v>
      </c>
      <c r="M74" s="84" t="s">
        <v>132</v>
      </c>
      <c r="N74" s="84" t="s">
        <v>132</v>
      </c>
      <c r="O74" s="84"/>
      <c r="P74" s="82" t="s">
        <v>132</v>
      </c>
      <c r="Q74" s="88"/>
    </row>
    <row r="75" spans="2:17" x14ac:dyDescent="0.25">
      <c r="B75" s="82" t="s">
        <v>161</v>
      </c>
      <c r="C75" s="66" t="s">
        <v>242</v>
      </c>
      <c r="D75" s="89" t="s">
        <v>183</v>
      </c>
      <c r="E75" s="68">
        <v>50</v>
      </c>
      <c r="F75" s="82" t="s">
        <v>162</v>
      </c>
      <c r="G75" s="82" t="s">
        <v>162</v>
      </c>
      <c r="H75" s="82" t="s">
        <v>162</v>
      </c>
      <c r="I75" s="82" t="s">
        <v>63</v>
      </c>
      <c r="J75" s="84" t="s">
        <v>132</v>
      </c>
      <c r="K75" s="84" t="s">
        <v>132</v>
      </c>
      <c r="L75" s="84" t="s">
        <v>132</v>
      </c>
      <c r="M75" s="84" t="s">
        <v>132</v>
      </c>
      <c r="N75" s="84" t="s">
        <v>132</v>
      </c>
      <c r="O75" s="84"/>
      <c r="P75" s="82" t="s">
        <v>132</v>
      </c>
      <c r="Q75" s="88"/>
    </row>
    <row r="76" spans="2:17" x14ac:dyDescent="0.25">
      <c r="B76" s="82" t="s">
        <v>161</v>
      </c>
      <c r="C76" s="66" t="s">
        <v>242</v>
      </c>
      <c r="D76" s="89" t="s">
        <v>183</v>
      </c>
      <c r="E76" s="68">
        <v>50</v>
      </c>
      <c r="F76" s="82" t="s">
        <v>162</v>
      </c>
      <c r="G76" s="82" t="s">
        <v>162</v>
      </c>
      <c r="H76" s="82" t="s">
        <v>162</v>
      </c>
      <c r="I76" s="82" t="s">
        <v>63</v>
      </c>
      <c r="J76" s="84" t="s">
        <v>132</v>
      </c>
      <c r="K76" s="84" t="s">
        <v>132</v>
      </c>
      <c r="L76" s="84" t="s">
        <v>132</v>
      </c>
      <c r="M76" s="84" t="s">
        <v>132</v>
      </c>
      <c r="N76" s="84" t="s">
        <v>132</v>
      </c>
      <c r="O76" s="84"/>
      <c r="P76" s="82" t="s">
        <v>132</v>
      </c>
      <c r="Q76" s="88"/>
    </row>
    <row r="77" spans="2:17" x14ac:dyDescent="0.25">
      <c r="B77" s="86" t="s">
        <v>1</v>
      </c>
    </row>
    <row r="78" spans="2:17" x14ac:dyDescent="0.25">
      <c r="B78" s="86" t="s">
        <v>36</v>
      </c>
    </row>
    <row r="79" spans="2:17" x14ac:dyDescent="0.25">
      <c r="B79" s="86" t="s">
        <v>55</v>
      </c>
    </row>
    <row r="82" spans="2:17" ht="42" customHeight="1" x14ac:dyDescent="0.25">
      <c r="B82" s="212" t="s">
        <v>37</v>
      </c>
      <c r="C82" s="213"/>
      <c r="D82" s="213"/>
      <c r="E82" s="213"/>
      <c r="F82" s="213"/>
      <c r="G82" s="213"/>
      <c r="H82" s="213"/>
      <c r="I82" s="213"/>
      <c r="J82" s="213"/>
      <c r="K82" s="213"/>
      <c r="L82" s="213"/>
      <c r="M82" s="213"/>
      <c r="N82" s="213"/>
      <c r="O82" s="213"/>
      <c r="P82" s="213"/>
      <c r="Q82" s="213"/>
    </row>
    <row r="85" spans="2:17" x14ac:dyDescent="0.25">
      <c r="B85" s="214" t="s">
        <v>0</v>
      </c>
      <c r="C85" s="214" t="s">
        <v>38</v>
      </c>
      <c r="D85" s="214" t="s">
        <v>39</v>
      </c>
      <c r="E85" s="214" t="s">
        <v>111</v>
      </c>
      <c r="F85" s="214" t="s">
        <v>113</v>
      </c>
      <c r="G85" s="214" t="s">
        <v>114</v>
      </c>
      <c r="H85" s="214" t="s">
        <v>115</v>
      </c>
      <c r="I85" s="214" t="s">
        <v>112</v>
      </c>
      <c r="J85" s="216" t="s">
        <v>116</v>
      </c>
      <c r="K85" s="217"/>
      <c r="L85" s="218"/>
      <c r="M85" s="214" t="s">
        <v>120</v>
      </c>
      <c r="N85" s="214" t="s">
        <v>243</v>
      </c>
      <c r="O85" s="214" t="s">
        <v>244</v>
      </c>
      <c r="P85" s="221" t="s">
        <v>3</v>
      </c>
      <c r="Q85" s="222"/>
    </row>
    <row r="86" spans="2:17" s="124" customFormat="1" ht="30" x14ac:dyDescent="0.25">
      <c r="B86" s="215"/>
      <c r="C86" s="215"/>
      <c r="D86" s="215"/>
      <c r="E86" s="215"/>
      <c r="F86" s="215"/>
      <c r="G86" s="215"/>
      <c r="H86" s="215"/>
      <c r="I86" s="215"/>
      <c r="J86" s="31" t="s">
        <v>117</v>
      </c>
      <c r="K86" s="30" t="s">
        <v>118</v>
      </c>
      <c r="L86" s="31" t="s">
        <v>119</v>
      </c>
      <c r="M86" s="215"/>
      <c r="N86" s="215"/>
      <c r="O86" s="215"/>
      <c r="P86" s="223"/>
      <c r="Q86" s="224"/>
    </row>
    <row r="87" spans="2:17" s="124" customFormat="1" ht="45" x14ac:dyDescent="0.25">
      <c r="B87" s="87" t="s">
        <v>165</v>
      </c>
      <c r="C87" s="82" t="s">
        <v>185</v>
      </c>
      <c r="D87" s="82" t="s">
        <v>186</v>
      </c>
      <c r="E87" s="153">
        <v>92227435</v>
      </c>
      <c r="F87" s="127" t="s">
        <v>198</v>
      </c>
      <c r="G87" s="82" t="s">
        <v>188</v>
      </c>
      <c r="H87" s="154">
        <v>35416</v>
      </c>
      <c r="I87" s="155">
        <v>85143</v>
      </c>
      <c r="J87" s="85" t="s">
        <v>189</v>
      </c>
      <c r="K87" s="85" t="s">
        <v>190</v>
      </c>
      <c r="L87" s="155" t="s">
        <v>166</v>
      </c>
      <c r="M87" s="127" t="s">
        <v>167</v>
      </c>
      <c r="N87" s="127" t="s">
        <v>132</v>
      </c>
      <c r="O87" s="127" t="s">
        <v>166</v>
      </c>
      <c r="P87" s="219"/>
      <c r="Q87" s="220"/>
    </row>
    <row r="88" spans="2:17" s="124" customFormat="1" ht="45" x14ac:dyDescent="0.25">
      <c r="B88" s="128" t="s">
        <v>165</v>
      </c>
      <c r="C88" s="82" t="s">
        <v>191</v>
      </c>
      <c r="D88" s="82" t="s">
        <v>192</v>
      </c>
      <c r="E88" s="153">
        <v>1082895893</v>
      </c>
      <c r="F88" s="82" t="s">
        <v>193</v>
      </c>
      <c r="G88" s="82" t="s">
        <v>169</v>
      </c>
      <c r="H88" s="154">
        <v>41103</v>
      </c>
      <c r="I88" s="155"/>
      <c r="J88" s="85" t="s">
        <v>168</v>
      </c>
      <c r="K88" s="85" t="s">
        <v>194</v>
      </c>
      <c r="L88" s="155" t="s">
        <v>64</v>
      </c>
      <c r="M88" s="127" t="s">
        <v>167</v>
      </c>
      <c r="N88" s="127" t="s">
        <v>133</v>
      </c>
      <c r="O88" s="127" t="s">
        <v>166</v>
      </c>
      <c r="P88" s="225" t="s">
        <v>233</v>
      </c>
      <c r="Q88" s="226"/>
    </row>
    <row r="89" spans="2:17" s="124" customFormat="1" ht="45" x14ac:dyDescent="0.25">
      <c r="B89" s="87" t="s">
        <v>165</v>
      </c>
      <c r="C89" s="82" t="s">
        <v>191</v>
      </c>
      <c r="D89" s="82" t="s">
        <v>195</v>
      </c>
      <c r="E89" s="153">
        <v>19610300</v>
      </c>
      <c r="F89" s="82" t="s">
        <v>196</v>
      </c>
      <c r="G89" s="82" t="s">
        <v>197</v>
      </c>
      <c r="H89" s="154">
        <v>31240</v>
      </c>
      <c r="I89" s="155"/>
      <c r="J89" s="85" t="s">
        <v>168</v>
      </c>
      <c r="K89" s="85" t="s">
        <v>194</v>
      </c>
      <c r="L89" s="155" t="s">
        <v>64</v>
      </c>
      <c r="M89" s="127" t="s">
        <v>167</v>
      </c>
      <c r="N89" s="127" t="s">
        <v>133</v>
      </c>
      <c r="O89" s="127" t="s">
        <v>166</v>
      </c>
      <c r="P89" s="225" t="s">
        <v>233</v>
      </c>
      <c r="Q89" s="226"/>
    </row>
    <row r="90" spans="2:17" ht="45" x14ac:dyDescent="0.25">
      <c r="B90" s="128" t="s">
        <v>40</v>
      </c>
      <c r="C90" s="82" t="s">
        <v>185</v>
      </c>
      <c r="D90" s="121" t="s">
        <v>199</v>
      </c>
      <c r="E90" s="156">
        <v>1082918491</v>
      </c>
      <c r="F90" s="119" t="s">
        <v>200</v>
      </c>
      <c r="G90" s="82" t="s">
        <v>169</v>
      </c>
      <c r="H90" s="157">
        <v>40112</v>
      </c>
      <c r="I90" s="155">
        <v>132299</v>
      </c>
      <c r="J90" s="85" t="s">
        <v>168</v>
      </c>
      <c r="K90" s="85" t="s">
        <v>194</v>
      </c>
      <c r="L90" s="85" t="s">
        <v>64</v>
      </c>
      <c r="M90" s="119" t="s">
        <v>167</v>
      </c>
      <c r="N90" s="119" t="s">
        <v>133</v>
      </c>
      <c r="O90" s="119" t="s">
        <v>166</v>
      </c>
      <c r="P90" s="225" t="s">
        <v>234</v>
      </c>
      <c r="Q90" s="226"/>
    </row>
    <row r="91" spans="2:17" ht="30" x14ac:dyDescent="0.25">
      <c r="B91" s="128" t="s">
        <v>40</v>
      </c>
      <c r="C91" s="121" t="s">
        <v>191</v>
      </c>
      <c r="D91" s="121" t="s">
        <v>201</v>
      </c>
      <c r="E91" s="156">
        <v>57438310</v>
      </c>
      <c r="F91" s="119" t="s">
        <v>202</v>
      </c>
      <c r="G91" s="121" t="s">
        <v>203</v>
      </c>
      <c r="H91" s="157">
        <v>35279</v>
      </c>
      <c r="I91" s="155"/>
      <c r="J91" s="85" t="s">
        <v>204</v>
      </c>
      <c r="K91" s="158" t="s">
        <v>205</v>
      </c>
      <c r="L91" s="85" t="s">
        <v>64</v>
      </c>
      <c r="M91" s="119" t="s">
        <v>167</v>
      </c>
      <c r="N91" s="119" t="s">
        <v>133</v>
      </c>
      <c r="O91" s="119" t="s">
        <v>166</v>
      </c>
      <c r="P91" s="225" t="s">
        <v>235</v>
      </c>
      <c r="Q91" s="226"/>
    </row>
    <row r="92" spans="2:17" ht="50.25" customHeight="1" x14ac:dyDescent="0.25">
      <c r="B92" s="128" t="s">
        <v>40</v>
      </c>
      <c r="C92" s="121" t="s">
        <v>191</v>
      </c>
      <c r="D92" s="121" t="s">
        <v>206</v>
      </c>
      <c r="E92" s="156">
        <v>85477574</v>
      </c>
      <c r="F92" s="119" t="s">
        <v>200</v>
      </c>
      <c r="G92" s="121" t="s">
        <v>207</v>
      </c>
      <c r="H92" s="157">
        <v>35636</v>
      </c>
      <c r="I92" s="155"/>
      <c r="J92" s="121" t="s">
        <v>208</v>
      </c>
      <c r="K92" s="158" t="s">
        <v>209</v>
      </c>
      <c r="L92" s="85" t="s">
        <v>166</v>
      </c>
      <c r="M92" s="119" t="s">
        <v>167</v>
      </c>
      <c r="N92" s="119" t="s">
        <v>132</v>
      </c>
      <c r="O92" s="119" t="s">
        <v>166</v>
      </c>
      <c r="P92" s="225"/>
      <c r="Q92" s="226"/>
    </row>
    <row r="93" spans="2:17" ht="55.5" customHeight="1" x14ac:dyDescent="0.25">
      <c r="B93" s="128" t="s">
        <v>40</v>
      </c>
      <c r="C93" s="121" t="s">
        <v>191</v>
      </c>
      <c r="D93" s="121" t="s">
        <v>210</v>
      </c>
      <c r="E93" s="156">
        <v>57466964</v>
      </c>
      <c r="F93" s="119" t="s">
        <v>200</v>
      </c>
      <c r="G93" s="82" t="s">
        <v>169</v>
      </c>
      <c r="H93" s="157">
        <v>41103</v>
      </c>
      <c r="I93" s="155">
        <v>130476</v>
      </c>
      <c r="J93" s="121" t="s">
        <v>212</v>
      </c>
      <c r="K93" s="158" t="s">
        <v>213</v>
      </c>
      <c r="L93" s="85" t="s">
        <v>166</v>
      </c>
      <c r="M93" s="119" t="s">
        <v>167</v>
      </c>
      <c r="N93" s="119" t="s">
        <v>132</v>
      </c>
      <c r="O93" s="119" t="s">
        <v>166</v>
      </c>
      <c r="P93" s="225"/>
      <c r="Q93" s="226"/>
    </row>
    <row r="94" spans="2:17" ht="30" x14ac:dyDescent="0.25">
      <c r="B94" s="128" t="s">
        <v>40</v>
      </c>
      <c r="C94" s="121" t="s">
        <v>191</v>
      </c>
      <c r="D94" s="121" t="s">
        <v>211</v>
      </c>
      <c r="E94" s="156">
        <v>84454059</v>
      </c>
      <c r="F94" s="119" t="s">
        <v>237</v>
      </c>
      <c r="G94" s="121" t="s">
        <v>169</v>
      </c>
      <c r="H94" s="157">
        <v>39891</v>
      </c>
      <c r="I94" s="155"/>
      <c r="J94" s="121" t="s">
        <v>214</v>
      </c>
      <c r="K94" s="158" t="s">
        <v>215</v>
      </c>
      <c r="L94" s="85" t="s">
        <v>64</v>
      </c>
      <c r="M94" s="119" t="s">
        <v>167</v>
      </c>
      <c r="N94" s="119" t="s">
        <v>133</v>
      </c>
      <c r="O94" s="119" t="s">
        <v>166</v>
      </c>
      <c r="P94" s="225" t="s">
        <v>236</v>
      </c>
      <c r="Q94" s="226"/>
    </row>
    <row r="97" spans="1:26" ht="45.75" customHeight="1" x14ac:dyDescent="0.25">
      <c r="B97" s="212" t="s">
        <v>42</v>
      </c>
      <c r="C97" s="213"/>
      <c r="D97" s="213"/>
      <c r="E97" s="213"/>
      <c r="F97" s="213"/>
      <c r="G97" s="213"/>
      <c r="H97" s="213"/>
      <c r="I97" s="213"/>
      <c r="J97" s="213"/>
      <c r="K97" s="213"/>
      <c r="L97" s="213"/>
      <c r="M97" s="213"/>
      <c r="N97" s="213"/>
      <c r="O97" s="213"/>
      <c r="P97" s="213"/>
      <c r="Q97" s="213"/>
    </row>
    <row r="100" spans="1:26" ht="30" x14ac:dyDescent="0.25">
      <c r="B100" s="6" t="s">
        <v>33</v>
      </c>
      <c r="C100" s="6" t="s">
        <v>18</v>
      </c>
      <c r="D100" s="216" t="s">
        <v>3</v>
      </c>
      <c r="E100" s="218"/>
    </row>
    <row r="101" spans="1:26" ht="126" customHeight="1" x14ac:dyDescent="0.25">
      <c r="B101" s="129" t="s">
        <v>121</v>
      </c>
      <c r="C101" s="119" t="s">
        <v>132</v>
      </c>
      <c r="D101" s="242" t="s">
        <v>232</v>
      </c>
      <c r="E101" s="242"/>
    </row>
    <row r="103" spans="1:26" ht="21.75" customHeight="1" x14ac:dyDescent="0.25"/>
    <row r="104" spans="1:26" ht="36" customHeight="1" x14ac:dyDescent="0.25">
      <c r="B104" s="212" t="s">
        <v>57</v>
      </c>
      <c r="C104" s="213"/>
      <c r="D104" s="213"/>
      <c r="E104" s="213"/>
      <c r="F104" s="213"/>
      <c r="G104" s="213"/>
      <c r="H104" s="213"/>
      <c r="I104" s="213"/>
      <c r="J104" s="213"/>
      <c r="K104" s="213"/>
      <c r="L104" s="213"/>
      <c r="M104" s="213"/>
      <c r="N104" s="213"/>
      <c r="O104" s="213"/>
      <c r="P104" s="213"/>
      <c r="Q104" s="213"/>
    </row>
    <row r="107" spans="1:26" ht="30.75" customHeight="1" x14ac:dyDescent="0.25">
      <c r="B107" s="212" t="s">
        <v>49</v>
      </c>
      <c r="C107" s="213"/>
      <c r="D107" s="213"/>
      <c r="E107" s="213"/>
      <c r="F107" s="213"/>
      <c r="G107" s="213"/>
      <c r="H107" s="213"/>
      <c r="I107" s="213"/>
      <c r="J107" s="213"/>
      <c r="K107" s="213"/>
      <c r="L107" s="213"/>
      <c r="M107" s="213"/>
      <c r="N107" s="213"/>
      <c r="O107" s="213"/>
      <c r="P107" s="213"/>
      <c r="Q107" s="213"/>
    </row>
    <row r="109" spans="1:26" ht="15.75" thickBot="1" x14ac:dyDescent="0.3">
      <c r="M109" s="5"/>
      <c r="N109" s="5"/>
    </row>
    <row r="110" spans="1:26" s="88" customFormat="1" ht="109.5" customHeight="1" x14ac:dyDescent="0.25">
      <c r="B110" s="29" t="s">
        <v>141</v>
      </c>
      <c r="C110" s="29" t="s">
        <v>142</v>
      </c>
      <c r="D110" s="29" t="s">
        <v>143</v>
      </c>
      <c r="E110" s="29" t="s">
        <v>41</v>
      </c>
      <c r="F110" s="29" t="s">
        <v>22</v>
      </c>
      <c r="G110" s="29" t="s">
        <v>100</v>
      </c>
      <c r="H110" s="29" t="s">
        <v>17</v>
      </c>
      <c r="I110" s="29" t="s">
        <v>10</v>
      </c>
      <c r="J110" s="29" t="s">
        <v>31</v>
      </c>
      <c r="K110" s="29" t="s">
        <v>54</v>
      </c>
      <c r="L110" s="29" t="s">
        <v>20</v>
      </c>
      <c r="M110" s="23" t="s">
        <v>26</v>
      </c>
      <c r="N110" s="29" t="s">
        <v>144</v>
      </c>
      <c r="O110" s="29" t="s">
        <v>35</v>
      </c>
      <c r="P110" s="69" t="s">
        <v>11</v>
      </c>
      <c r="Q110" s="69" t="s">
        <v>19</v>
      </c>
    </row>
    <row r="111" spans="1:26" s="26" customFormat="1" ht="45" x14ac:dyDescent="0.25">
      <c r="A111" s="3">
        <v>1</v>
      </c>
      <c r="B111" s="27" t="s">
        <v>171</v>
      </c>
      <c r="C111" s="27" t="s">
        <v>171</v>
      </c>
      <c r="D111" s="27" t="s">
        <v>172</v>
      </c>
      <c r="E111" s="159" t="s">
        <v>181</v>
      </c>
      <c r="F111" s="159">
        <v>1</v>
      </c>
      <c r="G111" s="139">
        <v>1</v>
      </c>
      <c r="H111" s="160">
        <v>41030</v>
      </c>
      <c r="I111" s="140">
        <v>41698</v>
      </c>
      <c r="J111" s="140" t="s">
        <v>133</v>
      </c>
      <c r="K111" s="163">
        <v>21</v>
      </c>
      <c r="L111" s="140"/>
      <c r="M111" s="138">
        <v>1998</v>
      </c>
      <c r="N111" s="161" t="s">
        <v>157</v>
      </c>
      <c r="O111" s="143">
        <v>363624110</v>
      </c>
      <c r="P111" s="143">
        <v>88</v>
      </c>
      <c r="Q111" s="62"/>
      <c r="R111" s="123"/>
      <c r="S111" s="123"/>
      <c r="T111" s="123"/>
      <c r="U111" s="123"/>
      <c r="V111" s="123"/>
      <c r="W111" s="123"/>
      <c r="X111" s="123"/>
      <c r="Y111" s="123"/>
      <c r="Z111" s="123"/>
    </row>
    <row r="112" spans="1:26" s="26" customFormat="1" x14ac:dyDescent="0.25">
      <c r="A112" s="3" t="e">
        <f>+#REF!+1</f>
        <v>#REF!</v>
      </c>
      <c r="B112" s="27"/>
      <c r="C112" s="28"/>
      <c r="D112" s="27"/>
      <c r="E112" s="159"/>
      <c r="F112" s="28"/>
      <c r="G112" s="28"/>
      <c r="H112" s="28"/>
      <c r="I112" s="140"/>
      <c r="J112" s="140"/>
      <c r="K112" s="140"/>
      <c r="L112" s="140"/>
      <c r="M112" s="161"/>
      <c r="N112" s="161"/>
      <c r="O112" s="143"/>
      <c r="P112" s="143"/>
      <c r="Q112" s="62"/>
      <c r="R112" s="123"/>
      <c r="S112" s="123"/>
      <c r="T112" s="123"/>
      <c r="U112" s="123"/>
      <c r="V112" s="123"/>
      <c r="W112" s="123"/>
      <c r="X112" s="123"/>
      <c r="Y112" s="123"/>
      <c r="Z112" s="123"/>
    </row>
    <row r="113" spans="1:26" s="26" customFormat="1" x14ac:dyDescent="0.25">
      <c r="A113" s="3" t="e">
        <f t="shared" ref="A113" si="0">+A112+1</f>
        <v>#REF!</v>
      </c>
      <c r="B113" s="27"/>
      <c r="C113" s="28"/>
      <c r="D113" s="27"/>
      <c r="E113" s="159"/>
      <c r="F113" s="28"/>
      <c r="G113" s="28"/>
      <c r="H113" s="28"/>
      <c r="I113" s="140"/>
      <c r="J113" s="140"/>
      <c r="K113" s="140"/>
      <c r="L113" s="140"/>
      <c r="M113" s="161"/>
      <c r="N113" s="161"/>
      <c r="O113" s="143"/>
      <c r="P113" s="143"/>
      <c r="Q113" s="62"/>
      <c r="R113" s="123"/>
      <c r="S113" s="123"/>
      <c r="T113" s="123"/>
      <c r="U113" s="123"/>
      <c r="V113" s="123"/>
      <c r="W113" s="123"/>
      <c r="X113" s="123"/>
      <c r="Y113" s="123"/>
      <c r="Z113" s="123"/>
    </row>
    <row r="114" spans="1:26" s="166" customFormat="1" x14ac:dyDescent="0.25">
      <c r="A114" s="101"/>
      <c r="B114" s="72" t="s">
        <v>16</v>
      </c>
      <c r="C114" s="73"/>
      <c r="D114" s="74"/>
      <c r="E114" s="165"/>
      <c r="F114" s="73"/>
      <c r="G114" s="73"/>
      <c r="H114" s="73"/>
      <c r="I114" s="146"/>
      <c r="J114" s="146"/>
      <c r="K114" s="74">
        <f>SUM(K111:K113)</f>
        <v>21</v>
      </c>
      <c r="L114" s="74">
        <f>SUM(L111:L113)</f>
        <v>0</v>
      </c>
      <c r="M114" s="145">
        <f>SUM(M111:M113)</f>
        <v>1998</v>
      </c>
      <c r="N114" s="74">
        <f>SUM(N111:N113)</f>
        <v>0</v>
      </c>
      <c r="O114" s="147"/>
      <c r="P114" s="147"/>
      <c r="Q114" s="75"/>
    </row>
    <row r="115" spans="1:26" x14ac:dyDescent="0.25">
      <c r="B115" s="124"/>
      <c r="C115" s="124"/>
      <c r="D115" s="124"/>
      <c r="E115" s="125"/>
      <c r="F115" s="124"/>
      <c r="G115" s="124"/>
      <c r="H115" s="124"/>
      <c r="I115" s="124"/>
      <c r="J115" s="124"/>
      <c r="K115" s="124"/>
      <c r="L115" s="124"/>
      <c r="M115" s="124"/>
      <c r="N115" s="124"/>
      <c r="O115" s="124"/>
      <c r="P115" s="124"/>
    </row>
    <row r="116" spans="1:26" ht="30" customHeight="1" x14ac:dyDescent="0.25">
      <c r="B116" s="164" t="s">
        <v>32</v>
      </c>
      <c r="C116" s="130" t="s">
        <v>182</v>
      </c>
      <c r="H116" s="151"/>
      <c r="I116" s="151"/>
      <c r="J116" s="151"/>
      <c r="K116" s="151"/>
      <c r="L116" s="151"/>
      <c r="M116" s="151"/>
      <c r="N116" s="124"/>
      <c r="O116" s="124"/>
      <c r="P116" s="124"/>
    </row>
    <row r="118" spans="1:26" ht="15.75" thickBot="1" x14ac:dyDescent="0.3"/>
    <row r="119" spans="1:26" ht="37.15" customHeight="1" thickBot="1" x14ac:dyDescent="0.3">
      <c r="B119" s="7" t="s">
        <v>44</v>
      </c>
      <c r="C119" s="8" t="s">
        <v>45</v>
      </c>
      <c r="D119" s="7" t="s">
        <v>46</v>
      </c>
      <c r="E119" s="8" t="s">
        <v>50</v>
      </c>
    </row>
    <row r="120" spans="1:26" ht="41.45" customHeight="1" x14ac:dyDescent="0.25">
      <c r="B120" s="131" t="s">
        <v>122</v>
      </c>
      <c r="C120" s="132">
        <v>20</v>
      </c>
      <c r="D120" s="132"/>
      <c r="E120" s="239">
        <v>40</v>
      </c>
    </row>
    <row r="121" spans="1:26" x14ac:dyDescent="0.25">
      <c r="B121" s="131" t="s">
        <v>123</v>
      </c>
      <c r="C121" s="127">
        <v>30</v>
      </c>
      <c r="D121" s="119">
        <v>0</v>
      </c>
      <c r="E121" s="240"/>
    </row>
    <row r="122" spans="1:26" ht="15.75" thickBot="1" x14ac:dyDescent="0.3">
      <c r="B122" s="131" t="s">
        <v>124</v>
      </c>
      <c r="C122" s="133">
        <v>40</v>
      </c>
      <c r="D122" s="133">
        <v>0</v>
      </c>
      <c r="E122" s="241"/>
    </row>
    <row r="125" spans="1:26" ht="45.75" customHeight="1" x14ac:dyDescent="0.25">
      <c r="B125" s="212" t="s">
        <v>47</v>
      </c>
      <c r="C125" s="213"/>
      <c r="D125" s="213"/>
      <c r="E125" s="213"/>
      <c r="F125" s="213"/>
      <c r="G125" s="213"/>
      <c r="H125" s="213"/>
      <c r="I125" s="213"/>
      <c r="J125" s="213"/>
      <c r="K125" s="213"/>
      <c r="L125" s="213"/>
      <c r="M125" s="213"/>
      <c r="N125" s="213"/>
      <c r="O125" s="213"/>
      <c r="P125" s="213"/>
      <c r="Q125" s="213"/>
    </row>
    <row r="127" spans="1:26" x14ac:dyDescent="0.25">
      <c r="B127" s="214" t="s">
        <v>0</v>
      </c>
      <c r="C127" s="214" t="s">
        <v>38</v>
      </c>
      <c r="D127" s="214" t="s">
        <v>39</v>
      </c>
      <c r="E127" s="214" t="s">
        <v>111</v>
      </c>
      <c r="F127" s="214" t="s">
        <v>113</v>
      </c>
      <c r="G127" s="214" t="s">
        <v>114</v>
      </c>
      <c r="H127" s="214" t="s">
        <v>115</v>
      </c>
      <c r="I127" s="214" t="s">
        <v>112</v>
      </c>
      <c r="J127" s="216" t="s">
        <v>116</v>
      </c>
      <c r="K127" s="217"/>
      <c r="L127" s="218"/>
      <c r="M127" s="214" t="s">
        <v>120</v>
      </c>
      <c r="N127" s="214" t="s">
        <v>243</v>
      </c>
      <c r="O127" s="214" t="s">
        <v>244</v>
      </c>
      <c r="P127" s="221" t="s">
        <v>3</v>
      </c>
      <c r="Q127" s="222"/>
    </row>
    <row r="128" spans="1:26" s="124" customFormat="1" ht="30" x14ac:dyDescent="0.25">
      <c r="B128" s="215"/>
      <c r="C128" s="215"/>
      <c r="D128" s="215"/>
      <c r="E128" s="215"/>
      <c r="F128" s="215"/>
      <c r="G128" s="215"/>
      <c r="H128" s="215"/>
      <c r="I128" s="215"/>
      <c r="J128" s="31" t="s">
        <v>117</v>
      </c>
      <c r="K128" s="30" t="s">
        <v>118</v>
      </c>
      <c r="L128" s="31" t="s">
        <v>119</v>
      </c>
      <c r="M128" s="215"/>
      <c r="N128" s="215"/>
      <c r="O128" s="215"/>
      <c r="P128" s="223"/>
      <c r="Q128" s="224"/>
    </row>
    <row r="129" spans="2:17" s="124" customFormat="1" ht="60.75" customHeight="1" x14ac:dyDescent="0.25">
      <c r="B129" s="87" t="s">
        <v>173</v>
      </c>
      <c r="C129" s="82" t="s">
        <v>185</v>
      </c>
      <c r="D129" s="82" t="s">
        <v>217</v>
      </c>
      <c r="E129" s="174">
        <v>1014204918</v>
      </c>
      <c r="F129" s="82" t="s">
        <v>187</v>
      </c>
      <c r="G129" s="82" t="s">
        <v>218</v>
      </c>
      <c r="H129" s="175">
        <v>40890</v>
      </c>
      <c r="I129" s="82"/>
      <c r="J129" s="82" t="s">
        <v>168</v>
      </c>
      <c r="K129" s="82" t="s">
        <v>219</v>
      </c>
      <c r="L129" s="82" t="s">
        <v>166</v>
      </c>
      <c r="M129" s="82" t="s">
        <v>132</v>
      </c>
      <c r="N129" s="82" t="s">
        <v>132</v>
      </c>
      <c r="O129" s="82" t="s">
        <v>166</v>
      </c>
      <c r="P129" s="211"/>
      <c r="Q129" s="211"/>
    </row>
    <row r="130" spans="2:17" s="124" customFormat="1" ht="88.5" customHeight="1" x14ac:dyDescent="0.25">
      <c r="B130" s="87" t="s">
        <v>173</v>
      </c>
      <c r="C130" s="82" t="s">
        <v>216</v>
      </c>
      <c r="D130" s="82" t="s">
        <v>220</v>
      </c>
      <c r="E130" s="174">
        <v>84458589</v>
      </c>
      <c r="F130" s="82" t="s">
        <v>221</v>
      </c>
      <c r="G130" s="82" t="s">
        <v>170</v>
      </c>
      <c r="H130" s="175">
        <v>40892</v>
      </c>
      <c r="I130" s="82"/>
      <c r="J130" s="82" t="s">
        <v>168</v>
      </c>
      <c r="K130" s="82" t="s">
        <v>223</v>
      </c>
      <c r="L130" s="82" t="s">
        <v>166</v>
      </c>
      <c r="M130" s="82" t="s">
        <v>132</v>
      </c>
      <c r="N130" s="82" t="s">
        <v>132</v>
      </c>
      <c r="O130" s="82" t="s">
        <v>166</v>
      </c>
      <c r="P130" s="211"/>
      <c r="Q130" s="211"/>
    </row>
    <row r="131" spans="2:17" s="124" customFormat="1" ht="66.75" customHeight="1" x14ac:dyDescent="0.25">
      <c r="B131" s="87" t="s">
        <v>175</v>
      </c>
      <c r="C131" s="82" t="s">
        <v>185</v>
      </c>
      <c r="D131" s="82" t="s">
        <v>239</v>
      </c>
      <c r="E131" s="174">
        <v>36718488</v>
      </c>
      <c r="F131" s="82" t="s">
        <v>222</v>
      </c>
      <c r="G131" s="82" t="s">
        <v>170</v>
      </c>
      <c r="H131" s="175">
        <v>37617</v>
      </c>
      <c r="I131" s="82"/>
      <c r="J131" s="82" t="s">
        <v>224</v>
      </c>
      <c r="K131" s="82" t="s">
        <v>227</v>
      </c>
      <c r="L131" s="82" t="s">
        <v>166</v>
      </c>
      <c r="M131" s="82" t="s">
        <v>132</v>
      </c>
      <c r="N131" s="82" t="s">
        <v>133</v>
      </c>
      <c r="O131" s="82" t="s">
        <v>166</v>
      </c>
      <c r="P131" s="211" t="s">
        <v>238</v>
      </c>
      <c r="Q131" s="211"/>
    </row>
    <row r="132" spans="2:17" ht="45" x14ac:dyDescent="0.25">
      <c r="B132" s="87" t="s">
        <v>175</v>
      </c>
      <c r="C132" s="82" t="s">
        <v>216</v>
      </c>
      <c r="D132" s="82" t="s">
        <v>225</v>
      </c>
      <c r="E132" s="174">
        <v>1082853619</v>
      </c>
      <c r="F132" s="82" t="s">
        <v>226</v>
      </c>
      <c r="G132" s="82" t="s">
        <v>176</v>
      </c>
      <c r="H132" s="175">
        <v>40272</v>
      </c>
      <c r="I132" s="82"/>
      <c r="J132" s="82" t="s">
        <v>168</v>
      </c>
      <c r="K132" s="82" t="s">
        <v>231</v>
      </c>
      <c r="L132" s="82" t="s">
        <v>174</v>
      </c>
      <c r="M132" s="82" t="s">
        <v>132</v>
      </c>
      <c r="N132" s="82" t="s">
        <v>132</v>
      </c>
      <c r="O132" s="82" t="s">
        <v>174</v>
      </c>
      <c r="P132" s="211"/>
      <c r="Q132" s="211"/>
    </row>
    <row r="133" spans="2:17" ht="69" customHeight="1" x14ac:dyDescent="0.25">
      <c r="B133" s="87" t="s">
        <v>177</v>
      </c>
      <c r="C133" s="82" t="s">
        <v>216</v>
      </c>
      <c r="D133" s="82" t="s">
        <v>228</v>
      </c>
      <c r="E133" s="174">
        <v>1062874168</v>
      </c>
      <c r="F133" s="82" t="s">
        <v>178</v>
      </c>
      <c r="G133" s="82" t="s">
        <v>229</v>
      </c>
      <c r="H133" s="175">
        <v>40383</v>
      </c>
      <c r="I133" s="82" t="s">
        <v>230</v>
      </c>
      <c r="J133" s="82"/>
      <c r="K133" s="82"/>
      <c r="L133" s="82" t="s">
        <v>174</v>
      </c>
      <c r="M133" s="82" t="s">
        <v>132</v>
      </c>
      <c r="N133" s="82" t="s">
        <v>132</v>
      </c>
      <c r="O133" s="82" t="s">
        <v>174</v>
      </c>
      <c r="P133" s="211"/>
      <c r="Q133" s="211"/>
    </row>
    <row r="134" spans="2:17" x14ac:dyDescent="0.25">
      <c r="B134" s="167"/>
      <c r="C134" s="167"/>
      <c r="D134" s="167"/>
      <c r="E134" s="168"/>
      <c r="F134" s="167"/>
      <c r="G134" s="167"/>
      <c r="H134" s="169"/>
      <c r="I134" s="170"/>
      <c r="J134" s="167"/>
      <c r="K134" s="171"/>
      <c r="L134" s="171"/>
      <c r="M134" s="172"/>
      <c r="N134" s="172"/>
      <c r="O134" s="172"/>
      <c r="P134" s="173"/>
      <c r="Q134" s="173"/>
    </row>
    <row r="135" spans="2:17" x14ac:dyDescent="0.25">
      <c r="B135" s="167"/>
      <c r="C135" s="167"/>
      <c r="D135" s="167"/>
      <c r="E135" s="168"/>
      <c r="F135" s="167"/>
      <c r="G135" s="167"/>
      <c r="H135" s="169"/>
      <c r="I135" s="170"/>
      <c r="J135" s="167"/>
      <c r="K135" s="171"/>
      <c r="L135" s="171"/>
      <c r="M135" s="172"/>
      <c r="N135" s="172"/>
      <c r="O135" s="172"/>
      <c r="P135" s="173"/>
      <c r="Q135" s="173"/>
    </row>
    <row r="136" spans="2:17" ht="15.75" thickBot="1" x14ac:dyDescent="0.3"/>
    <row r="137" spans="2:17" ht="54" customHeight="1" x14ac:dyDescent="0.25">
      <c r="B137" s="31" t="s">
        <v>33</v>
      </c>
      <c r="C137" s="31" t="s">
        <v>44</v>
      </c>
      <c r="D137" s="31" t="s">
        <v>45</v>
      </c>
      <c r="E137" s="30" t="s">
        <v>46</v>
      </c>
      <c r="F137" s="8" t="s">
        <v>51</v>
      </c>
      <c r="G137" s="183"/>
    </row>
    <row r="138" spans="2:17" ht="120.75" customHeight="1" x14ac:dyDescent="0.25">
      <c r="B138" s="233" t="s">
        <v>48</v>
      </c>
      <c r="C138" s="162" t="s">
        <v>125</v>
      </c>
      <c r="D138" s="119">
        <v>25</v>
      </c>
      <c r="E138" s="119">
        <v>25</v>
      </c>
      <c r="F138" s="234">
        <f>+E138+E139+E140</f>
        <v>60</v>
      </c>
      <c r="G138" s="22"/>
    </row>
    <row r="139" spans="2:17" ht="76.150000000000006" customHeight="1" x14ac:dyDescent="0.25">
      <c r="B139" s="233"/>
      <c r="C139" s="162" t="s">
        <v>126</v>
      </c>
      <c r="D139" s="121">
        <v>25</v>
      </c>
      <c r="E139" s="121">
        <v>25</v>
      </c>
      <c r="F139" s="235"/>
      <c r="G139" s="22"/>
    </row>
    <row r="140" spans="2:17" ht="69" customHeight="1" x14ac:dyDescent="0.25">
      <c r="B140" s="233"/>
      <c r="C140" s="162" t="s">
        <v>127</v>
      </c>
      <c r="D140" s="119">
        <v>10</v>
      </c>
      <c r="E140" s="119">
        <v>10</v>
      </c>
      <c r="F140" s="236"/>
      <c r="G140" s="22"/>
    </row>
    <row r="141" spans="2:17" x14ac:dyDescent="0.25">
      <c r="C141" s="117"/>
    </row>
    <row r="143" spans="2:17" ht="39.75" customHeight="1" x14ac:dyDescent="0.25">
      <c r="B143" s="180" t="s">
        <v>52</v>
      </c>
    </row>
    <row r="146" spans="2:5" x14ac:dyDescent="0.25">
      <c r="B146" s="30" t="s">
        <v>33</v>
      </c>
      <c r="C146" s="30" t="s">
        <v>53</v>
      </c>
      <c r="D146" s="31" t="s">
        <v>46</v>
      </c>
      <c r="E146" s="31" t="s">
        <v>16</v>
      </c>
    </row>
    <row r="147" spans="2:5" ht="45" x14ac:dyDescent="0.25">
      <c r="B147" s="120" t="s">
        <v>245</v>
      </c>
      <c r="C147" s="121">
        <v>40</v>
      </c>
      <c r="D147" s="119">
        <v>40</v>
      </c>
      <c r="E147" s="237">
        <f>+D147+D148</f>
        <v>100</v>
      </c>
    </row>
    <row r="148" spans="2:5" ht="75" x14ac:dyDescent="0.25">
      <c r="B148" s="120" t="s">
        <v>246</v>
      </c>
      <c r="C148" s="121">
        <v>60</v>
      </c>
      <c r="D148" s="119">
        <f>+F138</f>
        <v>60</v>
      </c>
      <c r="E148" s="238"/>
    </row>
  </sheetData>
  <sheetProtection algorithmName="SHA-512" hashValue="ZOxoSYMa05rLUzkKgd8+R31u8aJjnbqmOZOftfcQNgDtQAo8LmnM09ySImDsOplQD5Y091pSpTohSWI6zNEspw==" saltValue="zNJR5v0bCleOm2aKoEuntQ==" spinCount="100000" sheet="1" objects="1" scenarios="1"/>
  <mergeCells count="66">
    <mergeCell ref="B57:P57"/>
    <mergeCell ref="B82:Q82"/>
    <mergeCell ref="B97:Q97"/>
    <mergeCell ref="B104:Q104"/>
    <mergeCell ref="B107:Q107"/>
    <mergeCell ref="E85:E86"/>
    <mergeCell ref="D85:D86"/>
    <mergeCell ref="C85:C86"/>
    <mergeCell ref="I85:I86"/>
    <mergeCell ref="M85:M86"/>
    <mergeCell ref="H85:H86"/>
    <mergeCell ref="G85:G86"/>
    <mergeCell ref="F85:F86"/>
    <mergeCell ref="P89:Q89"/>
    <mergeCell ref="P94:Q94"/>
    <mergeCell ref="B138:B140"/>
    <mergeCell ref="F138:F140"/>
    <mergeCell ref="E147:E148"/>
    <mergeCell ref="B2:P2"/>
    <mergeCell ref="E120:E122"/>
    <mergeCell ref="D100:E100"/>
    <mergeCell ref="D101:E101"/>
    <mergeCell ref="E40:E41"/>
    <mergeCell ref="B85:B86"/>
    <mergeCell ref="C55:N55"/>
    <mergeCell ref="B14:C21"/>
    <mergeCell ref="D51:E51"/>
    <mergeCell ref="B51:B52"/>
    <mergeCell ref="C51:C52"/>
    <mergeCell ref="B43:Q43"/>
    <mergeCell ref="B4:P4"/>
    <mergeCell ref="B22:C22"/>
    <mergeCell ref="C6:N6"/>
    <mergeCell ref="C7:N7"/>
    <mergeCell ref="C8:N8"/>
    <mergeCell ref="C9:N9"/>
    <mergeCell ref="C10:E10"/>
    <mergeCell ref="J85:L85"/>
    <mergeCell ref="P87:Q87"/>
    <mergeCell ref="O85:O86"/>
    <mergeCell ref="P85:Q86"/>
    <mergeCell ref="P130:Q130"/>
    <mergeCell ref="O127:O128"/>
    <mergeCell ref="P127:Q128"/>
    <mergeCell ref="P91:Q91"/>
    <mergeCell ref="P90:Q90"/>
    <mergeCell ref="N85:N86"/>
    <mergeCell ref="P92:Q92"/>
    <mergeCell ref="P93:Q93"/>
    <mergeCell ref="P88:Q88"/>
    <mergeCell ref="P132:Q132"/>
    <mergeCell ref="P133:Q133"/>
    <mergeCell ref="B125:Q125"/>
    <mergeCell ref="G127:G128"/>
    <mergeCell ref="H127:H128"/>
    <mergeCell ref="I127:I128"/>
    <mergeCell ref="M127:M128"/>
    <mergeCell ref="N127:N128"/>
    <mergeCell ref="B127:B128"/>
    <mergeCell ref="C127:C128"/>
    <mergeCell ref="D127:D128"/>
    <mergeCell ref="E127:E128"/>
    <mergeCell ref="F127:F128"/>
    <mergeCell ref="J127:L127"/>
    <mergeCell ref="P129:Q129"/>
    <mergeCell ref="P131:Q131"/>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60" customWidth="1"/>
    <col min="2" max="2" width="55.5703125" style="60" customWidth="1"/>
    <col min="3" max="3" width="41.28515625" style="60" customWidth="1"/>
    <col min="4" max="4" width="29.42578125" style="60" customWidth="1"/>
    <col min="5" max="5" width="29.140625" style="60" customWidth="1"/>
    <col min="6" max="16384" width="11.42578125" style="24"/>
  </cols>
  <sheetData>
    <row r="1" spans="1:5" x14ac:dyDescent="0.25">
      <c r="A1" s="256" t="s">
        <v>88</v>
      </c>
      <c r="B1" s="257"/>
      <c r="C1" s="257"/>
      <c r="D1" s="257"/>
      <c r="E1" s="33"/>
    </row>
    <row r="2" spans="1:5" ht="27.75" customHeight="1" x14ac:dyDescent="0.25">
      <c r="A2" s="34"/>
      <c r="B2" s="258" t="s">
        <v>71</v>
      </c>
      <c r="C2" s="258"/>
      <c r="D2" s="258"/>
      <c r="E2" s="35"/>
    </row>
    <row r="3" spans="1:5" ht="21" customHeight="1" x14ac:dyDescent="0.25">
      <c r="A3" s="36"/>
      <c r="B3" s="258" t="s">
        <v>146</v>
      </c>
      <c r="C3" s="258"/>
      <c r="D3" s="258"/>
      <c r="E3" s="37"/>
    </row>
    <row r="4" spans="1:5" thickBot="1" x14ac:dyDescent="0.3">
      <c r="A4" s="38"/>
      <c r="B4" s="39"/>
      <c r="C4" s="39"/>
      <c r="D4" s="39"/>
      <c r="E4" s="40"/>
    </row>
    <row r="5" spans="1:5" ht="26.25" customHeight="1" thickBot="1" x14ac:dyDescent="0.3">
      <c r="A5" s="38"/>
      <c r="B5" s="41" t="s">
        <v>72</v>
      </c>
      <c r="C5" s="259"/>
      <c r="D5" s="260"/>
      <c r="E5" s="40"/>
    </row>
    <row r="6" spans="1:5" ht="27.75" customHeight="1" thickBot="1" x14ac:dyDescent="0.3">
      <c r="A6" s="38"/>
      <c r="B6" s="63" t="s">
        <v>73</v>
      </c>
      <c r="C6" s="261"/>
      <c r="D6" s="262"/>
      <c r="E6" s="40"/>
    </row>
    <row r="7" spans="1:5" ht="29.25" customHeight="1" thickBot="1" x14ac:dyDescent="0.3">
      <c r="A7" s="38"/>
      <c r="B7" s="63" t="s">
        <v>147</v>
      </c>
      <c r="C7" s="254" t="s">
        <v>148</v>
      </c>
      <c r="D7" s="255"/>
      <c r="E7" s="40"/>
    </row>
    <row r="8" spans="1:5" ht="16.5" thickBot="1" x14ac:dyDescent="0.3">
      <c r="A8" s="38"/>
      <c r="B8" s="64" t="s">
        <v>149</v>
      </c>
      <c r="C8" s="249"/>
      <c r="D8" s="250"/>
      <c r="E8" s="40"/>
    </row>
    <row r="9" spans="1:5" ht="23.25" customHeight="1" thickBot="1" x14ac:dyDescent="0.3">
      <c r="A9" s="38"/>
      <c r="B9" s="64" t="s">
        <v>149</v>
      </c>
      <c r="C9" s="249"/>
      <c r="D9" s="250"/>
      <c r="E9" s="40"/>
    </row>
    <row r="10" spans="1:5" ht="26.25" customHeight="1" thickBot="1" x14ac:dyDescent="0.3">
      <c r="A10" s="38"/>
      <c r="B10" s="64" t="s">
        <v>149</v>
      </c>
      <c r="C10" s="249"/>
      <c r="D10" s="250"/>
      <c r="E10" s="40"/>
    </row>
    <row r="11" spans="1:5" ht="21.75" customHeight="1" thickBot="1" x14ac:dyDescent="0.3">
      <c r="A11" s="38"/>
      <c r="B11" s="64" t="s">
        <v>149</v>
      </c>
      <c r="C11" s="249"/>
      <c r="D11" s="250"/>
      <c r="E11" s="40"/>
    </row>
    <row r="12" spans="1:5" ht="32.25" thickBot="1" x14ac:dyDescent="0.3">
      <c r="A12" s="38"/>
      <c r="B12" s="65" t="s">
        <v>150</v>
      </c>
      <c r="C12" s="249">
        <f>SUM(C8:D11)</f>
        <v>0</v>
      </c>
      <c r="D12" s="250"/>
      <c r="E12" s="40"/>
    </row>
    <row r="13" spans="1:5" ht="26.25" customHeight="1" thickBot="1" x14ac:dyDescent="0.3">
      <c r="A13" s="38"/>
      <c r="B13" s="65" t="s">
        <v>151</v>
      </c>
      <c r="C13" s="249">
        <f>+C12/616000</f>
        <v>0</v>
      </c>
      <c r="D13" s="250"/>
      <c r="E13" s="40"/>
    </row>
    <row r="14" spans="1:5" ht="24.75" customHeight="1" x14ac:dyDescent="0.25">
      <c r="A14" s="38"/>
      <c r="B14" s="39"/>
      <c r="C14" s="43"/>
      <c r="D14" s="44"/>
      <c r="E14" s="40"/>
    </row>
    <row r="15" spans="1:5" ht="28.5" customHeight="1" thickBot="1" x14ac:dyDescent="0.3">
      <c r="A15" s="38"/>
      <c r="B15" s="39" t="s">
        <v>152</v>
      </c>
      <c r="C15" s="43"/>
      <c r="D15" s="44"/>
      <c r="E15" s="40"/>
    </row>
    <row r="16" spans="1:5" ht="27" customHeight="1" x14ac:dyDescent="0.25">
      <c r="A16" s="38"/>
      <c r="B16" s="45" t="s">
        <v>74</v>
      </c>
      <c r="C16" s="46"/>
      <c r="D16" s="47"/>
      <c r="E16" s="40"/>
    </row>
    <row r="17" spans="1:6" ht="28.5" customHeight="1" x14ac:dyDescent="0.25">
      <c r="A17" s="38"/>
      <c r="B17" s="38" t="s">
        <v>75</v>
      </c>
      <c r="C17" s="48"/>
      <c r="D17" s="40"/>
      <c r="E17" s="40"/>
    </row>
    <row r="18" spans="1:6" ht="15" x14ac:dyDescent="0.25">
      <c r="A18" s="38"/>
      <c r="B18" s="38" t="s">
        <v>76</v>
      </c>
      <c r="C18" s="48"/>
      <c r="D18" s="40"/>
      <c r="E18" s="40"/>
    </row>
    <row r="19" spans="1:6" ht="27" customHeight="1" thickBot="1" x14ac:dyDescent="0.3">
      <c r="A19" s="38"/>
      <c r="B19" s="49" t="s">
        <v>77</v>
      </c>
      <c r="C19" s="50"/>
      <c r="D19" s="51"/>
      <c r="E19" s="40"/>
    </row>
    <row r="20" spans="1:6" ht="27" customHeight="1" thickBot="1" x14ac:dyDescent="0.3">
      <c r="A20" s="38"/>
      <c r="B20" s="251" t="s">
        <v>78</v>
      </c>
      <c r="C20" s="252"/>
      <c r="D20" s="253"/>
      <c r="E20" s="40"/>
    </row>
    <row r="21" spans="1:6" ht="16.5" thickBot="1" x14ac:dyDescent="0.3">
      <c r="A21" s="38"/>
      <c r="B21" s="251" t="s">
        <v>79</v>
      </c>
      <c r="C21" s="252"/>
      <c r="D21" s="253"/>
      <c r="E21" s="40"/>
    </row>
    <row r="22" spans="1:6" x14ac:dyDescent="0.25">
      <c r="A22" s="38"/>
      <c r="B22" s="52" t="s">
        <v>153</v>
      </c>
      <c r="C22" s="53"/>
      <c r="D22" s="44" t="s">
        <v>80</v>
      </c>
      <c r="E22" s="40"/>
    </row>
    <row r="23" spans="1:6" ht="16.5" thickBot="1" x14ac:dyDescent="0.3">
      <c r="A23" s="38"/>
      <c r="B23" s="42" t="s">
        <v>81</v>
      </c>
      <c r="C23" s="54"/>
      <c r="D23" s="55" t="s">
        <v>80</v>
      </c>
      <c r="E23" s="40"/>
    </row>
    <row r="24" spans="1:6" ht="16.5" thickBot="1" x14ac:dyDescent="0.3">
      <c r="A24" s="38"/>
      <c r="B24" s="56"/>
      <c r="C24" s="57"/>
      <c r="D24" s="39"/>
      <c r="E24" s="58"/>
    </row>
    <row r="25" spans="1:6" x14ac:dyDescent="0.25">
      <c r="A25" s="266"/>
      <c r="B25" s="267" t="s">
        <v>82</v>
      </c>
      <c r="C25" s="269" t="s">
        <v>83</v>
      </c>
      <c r="D25" s="270"/>
      <c r="E25" s="271"/>
      <c r="F25" s="263"/>
    </row>
    <row r="26" spans="1:6" ht="16.5" thickBot="1" x14ac:dyDescent="0.3">
      <c r="A26" s="266"/>
      <c r="B26" s="268"/>
      <c r="C26" s="264" t="s">
        <v>84</v>
      </c>
      <c r="D26" s="265"/>
      <c r="E26" s="271"/>
      <c r="F26" s="263"/>
    </row>
    <row r="27" spans="1:6" thickBot="1" x14ac:dyDescent="0.3">
      <c r="A27" s="49"/>
      <c r="B27" s="59"/>
      <c r="C27" s="59"/>
      <c r="D27" s="59"/>
      <c r="E27" s="51"/>
      <c r="F27" s="32"/>
    </row>
    <row r="28" spans="1:6" x14ac:dyDescent="0.25">
      <c r="B28" s="61"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2014-12-11T23:22:01Z</dcterms:modified>
</cp:coreProperties>
</file>